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F187" i="1" l="1"/>
  <c r="D56" i="1" l="1"/>
  <c r="F56" i="1" s="1"/>
  <c r="E56" i="1"/>
  <c r="D57" i="1"/>
  <c r="E57" i="1"/>
  <c r="D58" i="1"/>
  <c r="E58" i="1"/>
  <c r="D59" i="1"/>
  <c r="E59" i="1"/>
  <c r="D60" i="1"/>
  <c r="F60" i="1" s="1"/>
  <c r="E60" i="1"/>
  <c r="D61" i="1"/>
  <c r="E61" i="1"/>
  <c r="D62" i="1"/>
  <c r="E62" i="1"/>
  <c r="D63" i="1"/>
  <c r="E63" i="1"/>
  <c r="D64" i="1"/>
  <c r="F64" i="1" s="1"/>
  <c r="E64" i="1"/>
  <c r="D65" i="1"/>
  <c r="E65" i="1"/>
  <c r="D66" i="1"/>
  <c r="E66" i="1"/>
  <c r="D67" i="1"/>
  <c r="E67" i="1"/>
  <c r="D68" i="1"/>
  <c r="F68" i="1" s="1"/>
  <c r="E68" i="1"/>
  <c r="D69" i="1"/>
  <c r="F69" i="1" s="1"/>
  <c r="E69" i="1"/>
  <c r="D70" i="1"/>
  <c r="E70" i="1"/>
  <c r="D71" i="1"/>
  <c r="E71" i="1"/>
  <c r="D72" i="1"/>
  <c r="F72" i="1" s="1"/>
  <c r="E72" i="1"/>
  <c r="D73" i="1"/>
  <c r="F73" i="1" s="1"/>
  <c r="E73" i="1"/>
  <c r="D74" i="1"/>
  <c r="E74" i="1"/>
  <c r="D75" i="1"/>
  <c r="E75" i="1"/>
  <c r="D76" i="1"/>
  <c r="F76" i="1" s="1"/>
  <c r="E76" i="1"/>
  <c r="D77" i="1"/>
  <c r="F77" i="1" s="1"/>
  <c r="E77" i="1"/>
  <c r="D78" i="1"/>
  <c r="E78" i="1"/>
  <c r="D79" i="1"/>
  <c r="E79" i="1"/>
  <c r="D80" i="1"/>
  <c r="F80" i="1" s="1"/>
  <c r="E80" i="1"/>
  <c r="D81" i="1"/>
  <c r="F81" i="1" s="1"/>
  <c r="E81" i="1"/>
  <c r="D82" i="1"/>
  <c r="E82" i="1"/>
  <c r="D83" i="1"/>
  <c r="E83" i="1"/>
  <c r="D84" i="1"/>
  <c r="F84" i="1" s="1"/>
  <c r="E84" i="1"/>
  <c r="D85" i="1"/>
  <c r="F85" i="1" s="1"/>
  <c r="E85" i="1"/>
  <c r="D86" i="1"/>
  <c r="E86" i="1"/>
  <c r="D87" i="1"/>
  <c r="E87" i="1"/>
  <c r="D88" i="1"/>
  <c r="E88" i="1"/>
  <c r="D89" i="1"/>
  <c r="F89" i="1" s="1"/>
  <c r="E89" i="1"/>
  <c r="D90" i="1"/>
  <c r="E90" i="1"/>
  <c r="D91" i="1"/>
  <c r="E91" i="1"/>
  <c r="D92" i="1"/>
  <c r="E92" i="1"/>
  <c r="D93" i="1"/>
  <c r="F93" i="1" s="1"/>
  <c r="E93" i="1"/>
  <c r="D94" i="1"/>
  <c r="E94" i="1"/>
  <c r="D95" i="1"/>
  <c r="E95" i="1"/>
  <c r="D96" i="1"/>
  <c r="E96" i="1"/>
  <c r="D97" i="1"/>
  <c r="F97" i="1" s="1"/>
  <c r="E97" i="1"/>
  <c r="D98" i="1"/>
  <c r="E98" i="1"/>
  <c r="D99" i="1"/>
  <c r="E99" i="1"/>
  <c r="D100" i="1"/>
  <c r="E100" i="1"/>
  <c r="D101" i="1"/>
  <c r="F101" i="1" s="1"/>
  <c r="E101" i="1"/>
  <c r="D102" i="1"/>
  <c r="E102" i="1"/>
  <c r="D103" i="1"/>
  <c r="E103" i="1"/>
  <c r="D104" i="1"/>
  <c r="E104" i="1"/>
  <c r="D105" i="1"/>
  <c r="F105" i="1" s="1"/>
  <c r="E105" i="1"/>
  <c r="D106" i="1"/>
  <c r="E106" i="1"/>
  <c r="D107" i="1"/>
  <c r="E107" i="1"/>
  <c r="D108" i="1"/>
  <c r="E108" i="1"/>
  <c r="D109" i="1"/>
  <c r="F109" i="1" s="1"/>
  <c r="E109" i="1"/>
  <c r="D110" i="1"/>
  <c r="E110" i="1"/>
  <c r="D111" i="1"/>
  <c r="E111" i="1"/>
  <c r="D112" i="1"/>
  <c r="E112" i="1"/>
  <c r="D113" i="1"/>
  <c r="F113" i="1" s="1"/>
  <c r="E113" i="1"/>
  <c r="D114" i="1"/>
  <c r="E114" i="1"/>
  <c r="D115" i="1"/>
  <c r="E115" i="1"/>
  <c r="D116" i="1"/>
  <c r="E116" i="1"/>
  <c r="D117" i="1"/>
  <c r="F117" i="1" s="1"/>
  <c r="E117" i="1"/>
  <c r="D118" i="1"/>
  <c r="E118" i="1"/>
  <c r="D119" i="1"/>
  <c r="E119" i="1"/>
  <c r="D120" i="1"/>
  <c r="E120" i="1"/>
  <c r="D121" i="1"/>
  <c r="F121" i="1" s="1"/>
  <c r="E121" i="1"/>
  <c r="D122" i="1"/>
  <c r="E122" i="1"/>
  <c r="D123" i="1"/>
  <c r="E123" i="1"/>
  <c r="D124" i="1"/>
  <c r="E124" i="1"/>
  <c r="D125" i="1"/>
  <c r="F125" i="1" s="1"/>
  <c r="E125" i="1"/>
  <c r="D126" i="1"/>
  <c r="F126" i="1" s="1"/>
  <c r="E126" i="1"/>
  <c r="D127" i="1"/>
  <c r="E127" i="1"/>
  <c r="D128" i="1"/>
  <c r="E128" i="1"/>
  <c r="D129" i="1"/>
  <c r="F129" i="1" s="1"/>
  <c r="E129" i="1"/>
  <c r="D130" i="1"/>
  <c r="E130" i="1"/>
  <c r="D131" i="1"/>
  <c r="E131" i="1"/>
  <c r="D132" i="1"/>
  <c r="E132" i="1"/>
  <c r="D133" i="1"/>
  <c r="F133" i="1" s="1"/>
  <c r="E133" i="1"/>
  <c r="D134" i="1"/>
  <c r="E134" i="1"/>
  <c r="D135" i="1"/>
  <c r="E135" i="1"/>
  <c r="D136" i="1"/>
  <c r="E136" i="1"/>
  <c r="D137" i="1"/>
  <c r="F137" i="1" s="1"/>
  <c r="E137" i="1"/>
  <c r="D138" i="1"/>
  <c r="E138" i="1"/>
  <c r="D139" i="1"/>
  <c r="E139" i="1"/>
  <c r="D140" i="1"/>
  <c r="E140" i="1"/>
  <c r="D141" i="1"/>
  <c r="F141" i="1" s="1"/>
  <c r="E141" i="1"/>
  <c r="D142" i="1"/>
  <c r="E142" i="1"/>
  <c r="D143" i="1"/>
  <c r="E143" i="1"/>
  <c r="D144" i="1"/>
  <c r="E144" i="1"/>
  <c r="D145" i="1"/>
  <c r="F145" i="1" s="1"/>
  <c r="E145" i="1"/>
  <c r="D146" i="1"/>
  <c r="E146" i="1"/>
  <c r="D147" i="1"/>
  <c r="E147" i="1"/>
  <c r="D148" i="1"/>
  <c r="E148" i="1"/>
  <c r="D149" i="1"/>
  <c r="F149" i="1" s="1"/>
  <c r="E149" i="1"/>
  <c r="D150" i="1"/>
  <c r="E150" i="1"/>
  <c r="D151" i="1"/>
  <c r="E151" i="1"/>
  <c r="D152" i="1"/>
  <c r="E152" i="1"/>
  <c r="D153" i="1"/>
  <c r="F153" i="1" s="1"/>
  <c r="E153" i="1"/>
  <c r="D154" i="1"/>
  <c r="E154" i="1"/>
  <c r="D155" i="1"/>
  <c r="E155" i="1"/>
  <c r="D156" i="1"/>
  <c r="E156" i="1"/>
  <c r="D157" i="1"/>
  <c r="F157" i="1" s="1"/>
  <c r="E157" i="1"/>
  <c r="D158" i="1"/>
  <c r="E158" i="1"/>
  <c r="D159" i="1"/>
  <c r="E159" i="1"/>
  <c r="D160" i="1"/>
  <c r="E160" i="1"/>
  <c r="D161" i="1"/>
  <c r="F161" i="1" s="1"/>
  <c r="E161" i="1"/>
  <c r="D162" i="1"/>
  <c r="E162" i="1"/>
  <c r="D163" i="1"/>
  <c r="E163" i="1"/>
  <c r="D164" i="1"/>
  <c r="E164" i="1"/>
  <c r="D165" i="1"/>
  <c r="F165" i="1" s="1"/>
  <c r="E165" i="1"/>
  <c r="D166" i="1"/>
  <c r="E166" i="1"/>
  <c r="D167" i="1"/>
  <c r="E167" i="1"/>
  <c r="D168" i="1"/>
  <c r="E168" i="1"/>
  <c r="D169" i="1"/>
  <c r="F169" i="1" s="1"/>
  <c r="E169" i="1"/>
  <c r="D170" i="1"/>
  <c r="E170" i="1"/>
  <c r="D171" i="1"/>
  <c r="E171" i="1"/>
  <c r="D172" i="1"/>
  <c r="E172" i="1"/>
  <c r="D173" i="1"/>
  <c r="F173" i="1" s="1"/>
  <c r="E173" i="1"/>
  <c r="D174" i="1"/>
  <c r="E174" i="1"/>
  <c r="D175" i="1"/>
  <c r="E175" i="1"/>
  <c r="D176" i="1"/>
  <c r="E176" i="1"/>
  <c r="D177" i="1"/>
  <c r="F177" i="1" s="1"/>
  <c r="E177" i="1"/>
  <c r="D178" i="1"/>
  <c r="E178" i="1"/>
  <c r="D179" i="1"/>
  <c r="E179" i="1"/>
  <c r="D180" i="1"/>
  <c r="E180" i="1"/>
  <c r="D181" i="1"/>
  <c r="F181" i="1" s="1"/>
  <c r="E181" i="1"/>
  <c r="D182" i="1"/>
  <c r="E182" i="1"/>
  <c r="D183" i="1"/>
  <c r="E183" i="1"/>
  <c r="D184" i="1"/>
  <c r="E184" i="1"/>
  <c r="D185" i="1"/>
  <c r="F185" i="1" s="1"/>
  <c r="E185" i="1"/>
  <c r="D186" i="1"/>
  <c r="E186" i="1"/>
  <c r="E187" i="1"/>
  <c r="F62" i="1" l="1"/>
  <c r="F184" i="1"/>
  <c r="F180" i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166" i="1"/>
  <c r="F118" i="1"/>
  <c r="F102" i="1"/>
  <c r="F78" i="1"/>
  <c r="F182" i="1"/>
  <c r="F174" i="1"/>
  <c r="F158" i="1"/>
  <c r="F150" i="1"/>
  <c r="F142" i="1"/>
  <c r="F134" i="1"/>
  <c r="F110" i="1"/>
  <c r="F94" i="1"/>
  <c r="F86" i="1"/>
  <c r="F70" i="1"/>
  <c r="F65" i="1"/>
  <c r="F61" i="1"/>
  <c r="F57" i="1"/>
  <c r="F183" i="1"/>
  <c r="F179" i="1"/>
  <c r="F175" i="1"/>
  <c r="F171" i="1"/>
  <c r="F167" i="1"/>
  <c r="F163" i="1"/>
  <c r="F159" i="1"/>
  <c r="F155" i="1"/>
  <c r="F151" i="1"/>
  <c r="F147" i="1"/>
  <c r="F143" i="1"/>
  <c r="F139" i="1"/>
  <c r="F135" i="1"/>
  <c r="F131" i="1"/>
  <c r="F127" i="1"/>
  <c r="F123" i="1"/>
  <c r="F119" i="1"/>
  <c r="F115" i="1"/>
  <c r="F111" i="1"/>
  <c r="F107" i="1"/>
  <c r="F103" i="1"/>
  <c r="F99" i="1"/>
  <c r="F95" i="1"/>
  <c r="F91" i="1"/>
  <c r="F87" i="1"/>
  <c r="F83" i="1"/>
  <c r="F79" i="1"/>
  <c r="F75" i="1"/>
  <c r="F71" i="1"/>
  <c r="F67" i="1"/>
  <c r="F63" i="1"/>
  <c r="F59" i="1"/>
  <c r="F178" i="1"/>
  <c r="F162" i="1"/>
  <c r="F186" i="1"/>
  <c r="F170" i="1"/>
  <c r="F154" i="1"/>
  <c r="F146" i="1"/>
  <c r="F138" i="1"/>
  <c r="F130" i="1"/>
  <c r="F122" i="1"/>
  <c r="F114" i="1"/>
  <c r="F106" i="1"/>
  <c r="F98" i="1"/>
  <c r="F90" i="1"/>
  <c r="F82" i="1"/>
  <c r="F74" i="1"/>
  <c r="F66" i="1"/>
  <c r="F58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27" i="1"/>
  <c r="F188" i="1" l="1"/>
</calcChain>
</file>

<file path=xl/sharedStrings.xml><?xml version="1.0" encoding="utf-8"?>
<sst xmlns="http://schemas.openxmlformats.org/spreadsheetml/2006/main" count="349" uniqueCount="202">
  <si>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</si>
  <si>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</si>
  <si>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</si>
  <si>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</si>
  <si>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</si>
  <si>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</si>
  <si>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</si>
  <si>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</si>
  <si>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</si>
  <si>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</si>
  <si>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</si>
  <si>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</si>
  <si>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</si>
  <si>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</si>
  <si>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</si>
  <si>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</si>
  <si>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</si>
  <si>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</si>
  <si>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</si>
  <si>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</si>
  <si>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Щедрина, 63, склад заказчика;</t>
  </si>
  <si>
    <t xml:space="preserve">       Приказ №152 от 02.02.2022 года</t>
  </si>
  <si>
    <t>Объявление о проведении закупа товара  способом тендера.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</si>
  <si>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22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</si>
  <si>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22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</si>
  <si>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>Шовный материал-2 ,( метрик -5)-90 см с колющей иглой  HR -50  мм ,1/2 окружности.</t>
  </si>
  <si>
    <t xml:space="preserve"> Шовный материал  -2 ,( метрик -5)-90 см с колющей иглой  HR -65 мм ,1/2 окружности.</t>
  </si>
  <si>
    <t>Нить  -2 ( метрик -5)- 150  см с колющей иглой  HR -65 мм ,1/2 окружности.</t>
  </si>
  <si>
    <t>Шовный материал  -0 ,( метрик -3,5)- 75 см с колющей иглой  HR -36 мм, 1/2 окружности.</t>
  </si>
  <si>
    <t>Шовный материал  -2/0 ,( метрик -3 )- 75 см с колющей иглой  HR -30 мм, 1/2 окружности.</t>
  </si>
  <si>
    <t>Шовный материал -3/0 ,( метрик -2 )- 75 см с колющей иглой  HR - 22 мм, 1/2 окружности.</t>
  </si>
  <si>
    <t>Шовный хирургический стерильный материал  2  (метрик -5) Длина   нити 75  см с колющей иглой  -HR  48 , 1/2 окружности.</t>
  </si>
  <si>
    <t>Шовный хирургический стерильный материал  2 /0   (метрик -3) Длина   нити 75  см с колющей иглой  -HR  30  , 1/2 окружности.</t>
  </si>
  <si>
    <t>Шовный хирургический стерильный материал  3 /0   (метрик -2 ) Длина   нити 75  см с колющей иглой  -HR  22  , 1/2 окружности.</t>
  </si>
  <si>
    <t>Шовный хирургический стерильный материал  3    (метрик -6 ) Длина   нити 75  см с колющей иглой  -HR  -48.  , 1/2 окружности.</t>
  </si>
  <si>
    <t xml:space="preserve">Шовный материал  шелк  75 см. С прямой режущей иглой  KS  60мм, толщина нити  2/0, применяется при постановке ЦВК </t>
  </si>
  <si>
    <t xml:space="preserve">Шовный хирургический материал 1(5)   - 75см.с колющей иглой HR 45 стерильный </t>
  </si>
  <si>
    <t>Шовный хирургический материал 2(5) – 90см с колющей иглой -48мм  -½ окружности</t>
  </si>
  <si>
    <t xml:space="preserve">Шовный хирургический материал  
1(4)) – 90см с колющей иглой -45мм - ½ окружности
</t>
  </si>
  <si>
    <t>шт</t>
  </si>
  <si>
    <t>Удлинитель к перфузору светопроницаемый 150 см к аппарату  B Braun</t>
  </si>
  <si>
    <t>Азопирам набор</t>
  </si>
  <si>
    <t xml:space="preserve">Бумага(Термобумага) к электрокардиографу </t>
  </si>
  <si>
    <t>Бумага для видоепринтеров</t>
  </si>
  <si>
    <t>Бумага на ЭКГ аппарат  (ДЖЕНИРАЛ электрик)</t>
  </si>
  <si>
    <t>Бумага на фетальный манитор FS700. Бумага КТГ 215мм*25м*16мм</t>
  </si>
  <si>
    <t>бумага ЧЛ 57мм. Термо рарер1</t>
  </si>
  <si>
    <t xml:space="preserve">Бумага дляЭКГNikon Koden ECG-1350K CardiofaxM </t>
  </si>
  <si>
    <t>Оригинальный перфузор удлинитель 150см. B Braun</t>
  </si>
  <si>
    <t>Инфузионная магистраль</t>
  </si>
  <si>
    <t>Воздуховод стерильный №3 длина 10 см</t>
  </si>
  <si>
    <t>Воздуховод стерильный № 4 длина 11 см</t>
  </si>
  <si>
    <t>Воздуховод ларингеальный масочный  №5</t>
  </si>
  <si>
    <t>Фильтр дыхательный для ИВЛ аппарата</t>
  </si>
  <si>
    <t>Полоска электрохимическая однократного применения ПКГ 03 к глюкометру имеющегося у заказчика Сателлит Экспресс</t>
  </si>
  <si>
    <t>штук</t>
  </si>
  <si>
    <t>рулон</t>
  </si>
  <si>
    <t>каробка</t>
  </si>
  <si>
    <t>упаковка</t>
  </si>
  <si>
    <t>CALIBRATOR (Biosistems)</t>
  </si>
  <si>
    <t>Контрольная кровь 1,5 мл L</t>
  </si>
  <si>
    <t>Контрольная кровь 1,5 мл N</t>
  </si>
  <si>
    <t>Контрольная кровь 1,5 мл -Н</t>
  </si>
  <si>
    <t>Краска для ретикулоцитов 100мл</t>
  </si>
  <si>
    <t>Набор реагентов для анализа спинномозговой жидкости</t>
  </si>
  <si>
    <t>Краска Романовского</t>
  </si>
  <si>
    <t>Бромтимол  синий</t>
  </si>
  <si>
    <t>«С» реактивный белок латекс Витал</t>
  </si>
  <si>
    <t>Масло иммерсионное (классическое)</t>
  </si>
  <si>
    <t>CELLPACK не менее 20л</t>
  </si>
  <si>
    <t xml:space="preserve">STROMATOLYZER-WH 3 флакона -1  литр в упаковке </t>
  </si>
  <si>
    <t>CELLCLEANСL50(Не более 50 мл)</t>
  </si>
  <si>
    <t>АЛТ 8х60 +8х15 BА200</t>
  </si>
  <si>
    <t>АЛЬФА-АМИЛАЗА EPS BА 200 2х60мл+2х15мл</t>
  </si>
  <si>
    <t>АСТ 8х60мл+8х15мл BА 200</t>
  </si>
  <si>
    <t>Белок общий 2х60мл+2х20мл,BА 200</t>
  </si>
  <si>
    <t>Билирубин общий 600 ml BА 200</t>
  </si>
  <si>
    <t>Билирубин прямой 300мл BА 200</t>
  </si>
  <si>
    <t>Глюкоза 10х60 мл  BА 200</t>
  </si>
  <si>
    <t>Креатинин5*60+5*60 BА 400,200</t>
  </si>
  <si>
    <t>Мочевина 8х60мл+8х15мл UV Urea/Bun-UV BА 400,200</t>
  </si>
  <si>
    <t>Щелочная фосфотаза 4х60 мл+4х15 мл  BА 400,200</t>
  </si>
  <si>
    <t>ГГТ BА 200 2*60+2*15мл</t>
  </si>
  <si>
    <t>Железо IRON FERROZINE 4х60+4х15 мл</t>
  </si>
  <si>
    <t>Мочевая кислота ВА -200</t>
  </si>
  <si>
    <t>Альбумин 600 мл BА 400,200</t>
  </si>
  <si>
    <t>ФЕРРИТИН из комплекта Анализатор биохимический-турбидиметрический ВА400 1x40+1x20 мл +2 +8 С (BioSystems S.A., ИСПАНИЯ )</t>
  </si>
  <si>
    <t>Контрольная сыворотка I 5*5 мл Level I</t>
  </si>
  <si>
    <t>Контрольная сыворотка II 5*5 мл Level II</t>
  </si>
  <si>
    <t>С реактивный белок  Стандарт 1ml BS</t>
  </si>
  <si>
    <t>Промывочный щелочной  раствор(4х15мл)  ВS ВА 400,200</t>
  </si>
  <si>
    <t>С реактивный белок  -300 мл  ВА 200,400</t>
  </si>
  <si>
    <t xml:space="preserve">МАГНИЙ из комплекта Анализатор биохимический-турбидиметрический ВА400  (1x60 + 1 x15) </t>
  </si>
  <si>
    <t>ЛАКТАТДЕГИДРОГЕНАЗА (IFCC)  (2x60 + 2x15) мл</t>
  </si>
  <si>
    <t>Тироид ИФА атТПО(96 опр)</t>
  </si>
  <si>
    <t>Трийодтиронин – Т3 общий</t>
  </si>
  <si>
    <t>Тироид ИФА ТТГ</t>
  </si>
  <si>
    <t>Тироид ИФА свободный Т4</t>
  </si>
  <si>
    <t>Тестестерон.ИФА метод</t>
  </si>
  <si>
    <t>АФП (альфафетопро16теин) ИФА – Бест</t>
  </si>
  <si>
    <t>ПСА – общий. ИФА - метод</t>
  </si>
  <si>
    <t>HB s — антиген стрип</t>
  </si>
  <si>
    <t>HB s — подтверждающий</t>
  </si>
  <si>
    <t>РекомбиБест анти ВГС</t>
  </si>
  <si>
    <t>РекомбиБест анти ВГС подтвержд.</t>
  </si>
  <si>
    <t>Интерлейкин -6-ифа-тест количество определений -96(12*8).</t>
  </si>
  <si>
    <t>Холестерин ЛПНП,реагент для определения (CHOLESTEROL LDL ) кол-во опред-740т</t>
  </si>
  <si>
    <t>Холестерин ЛПВП,реагент для определения (CHOLESTEROL HDL ) кол-во опред-740т</t>
  </si>
  <si>
    <t>Ферритин, реагент для определения(FERRITIN) кол-во опред-800т</t>
  </si>
  <si>
    <t>С-реактивный белок (латекс) реагент для определения (CRP-LATEX) кол-во опред-920т</t>
  </si>
  <si>
    <t>Ревматоидный фактор (РФ) (латекс), реагент для определения (RF-LATEX) кол-во опред-1000 т</t>
  </si>
  <si>
    <t>Альфа-амилаза,реагент для определения (a-AMYLASE) кол-во опред-1600т</t>
  </si>
  <si>
    <t>Аланинаминотрансфераза ,реагент для определения (ALT) кол-во опред-3920т</t>
  </si>
  <si>
    <t>Аспартатаминотрансфераза,реагент для определения (AST) кол-во опред-3920 т</t>
  </si>
  <si>
    <t>Общий билирубин, реагент для определения(TOTAL BILIRUBIN) кол-во опред-2360т</t>
  </si>
  <si>
    <t>Прямой билирубин, реагент для определения(DIRECT BILIRUBIN) кол-во опред-920т</t>
  </si>
  <si>
    <t>Креатинин,реагент для определения (CREATININE) кол-во опред-3960т</t>
  </si>
  <si>
    <t>Мочевина,реагент для определения( UREA/UREA NITROGEN) кол-во опред-2480т</t>
  </si>
  <si>
    <t>Лактатдегидрогиназа ,реагент для определения</t>
  </si>
  <si>
    <t>Железо ,реагент для определения</t>
  </si>
  <si>
    <t>Глюкоза,реагент для определения</t>
  </si>
  <si>
    <t xml:space="preserve">Общий белок, реагент для определения (TOTAL PROTEIN). </t>
  </si>
  <si>
    <t>Альбумин, реагент для определения (ALBUMIN)</t>
  </si>
  <si>
    <t>Мочевая кислота, реагент для определения (URIC ACID)</t>
  </si>
  <si>
    <t>Гамма - Глутамилтрансфераза (ГГТ), реагент для определения (GGT)</t>
  </si>
  <si>
    <t>Щелочная фосфотаза, реагент для определения (ALP).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</si>
  <si>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Холестерин, реагент для определения (CHOLESTEROL)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</si>
  <si>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Триглицериды, реагент для определения (TRIGLYCERIDE).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</si>
  <si>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Анти -стрептолизин О, реагент для определения (ASO). Внесение профиля реагента в ПО анализатора сертифтцированным специалистом поставщика, каллибровка, адаптация и проведение контролей на анализаторе.</t>
  </si>
  <si>
    <t>Трансферрин, реагент для определения (TRANSFERRIN). Внесение профиля реагента в ПО анализатора сертифтцированным специалистом поставщика, каллибровка, адаптация и проведение контролей на анализаторе</t>
  </si>
  <si>
    <t>Системный калибратор</t>
  </si>
  <si>
    <t>Контрольная сыворотка 1(CONTROL SERUM 1)</t>
  </si>
  <si>
    <t>Контрольная сыворотка 2(CONTROL SERUM 2)</t>
  </si>
  <si>
    <t>ITA ,КОНТРОЛЬНАЯ СЫВОРОТКА УРОВЕНЬ 1( ITA CONTROL SERUM LEVEL 1 )</t>
  </si>
  <si>
    <t>ITA ,КОНТРОЛЬНАЯ СЫВОРОТКА УРОВЕНЬ 2 (ITA CONTROL SERUM LEVEL 2)</t>
  </si>
  <si>
    <t>ITA ,КОНТРОЛЬНАЯ СЫВОРОТКА УРОВЕНЬ 3 (ITA CONTROL SERUM LEVEL3 )</t>
  </si>
  <si>
    <t>Холестерин ЛПВП/ЛПНП, контроль (HDL/LDL - CHOLESTEROL CONTROL SERUM)</t>
  </si>
  <si>
    <t>С -реактивный белок (латекс), нормальная чувствительность, калибраторы (CRP LATEX CALIBRATOR NORMAL (N) SET).</t>
  </si>
  <si>
    <t>Холестерин ЛПВП, калибратор (HDLCHOLESTEROL CALIBRATOR)</t>
  </si>
  <si>
    <t>Холестерин ЛПНП, калибратор (LDLCHOLESTEROL CALIBRATOR).</t>
  </si>
  <si>
    <t>Ревматоидный фактор (РФ) (латекс), калибратор (RF LATEX CALIBRATOR).</t>
  </si>
  <si>
    <t>Очищающий раствор (CLEANING SOLUTION)</t>
  </si>
  <si>
    <t>Промывочный раствор (WASH SOLUTION).</t>
  </si>
  <si>
    <t>Мультикалибратор белков сыворотки 1 (SERUM PROTEIN MULTICALIBRATOR 1)</t>
  </si>
  <si>
    <t>Таблетированная соль, универсальная</t>
  </si>
  <si>
    <t>БАЗОВЫЙ НАБОР КОНТРОЛЯ ДЛЯ ВНЕШНЕГО КОНТРОЛЯ КАЧЕСТВА RIQAS (ПРОГРАММА 4 В 1)</t>
  </si>
  <si>
    <t>Recombiplastin 2G / Рекомбипластин 2G (935 tests)</t>
  </si>
  <si>
    <t>АРТТ- SynthASil, 5+5*10 ml, (870 tests)</t>
  </si>
  <si>
    <t>Тромбиновое время, 4*8 мл(лиофтромбин)+ 1*9мл (буфер)</t>
  </si>
  <si>
    <t>Набор Фибриноген по Клаусу, 10*5 мл (840 тестов)</t>
  </si>
  <si>
    <t xml:space="preserve">Моющий раствор -cleaning solution 500мл </t>
  </si>
  <si>
    <t xml:space="preserve">Реагент для промывания- Hemosil Rinse Solution 1*4 л </t>
  </si>
  <si>
    <t xml:space="preserve">Wash-R Emulsion/ Промывочный раствор, 1000 мл (на 1000 исследований) Используется для проведения нефелометрических исследований для контроля работы оптической системы и в качестве промывающего раствора 24 </t>
  </si>
  <si>
    <t>Calibration Plasma калибровочная плазма</t>
  </si>
  <si>
    <t>Normal Control Assayed нормальный контроль</t>
  </si>
  <si>
    <t>Low Abnormal Control Assayed низкий патологический  контроль</t>
  </si>
  <si>
    <t>High Abnormal Control Assayed  высокий патологический контроль</t>
  </si>
  <si>
    <t>реагент А калибровачный</t>
  </si>
  <si>
    <t>реагент В стандартный</t>
  </si>
  <si>
    <t xml:space="preserve">реагент активации электродов </t>
  </si>
  <si>
    <t xml:space="preserve">реагент депротеинизации электродов </t>
  </si>
  <si>
    <t>Контрольный  материал для Газов крови /материал для контроля газов кови .уровень1</t>
  </si>
  <si>
    <t xml:space="preserve">Экспресс-тест для опред.Гепатита C №30 </t>
  </si>
  <si>
    <t xml:space="preserve">Экспресс тест для качественного и дифференцированного  определения антител IgG и IgM к вирусу Гепатита А №25 </t>
  </si>
  <si>
    <t xml:space="preserve">Экспресс-тест для опред.Гепатита В №30 </t>
  </si>
  <si>
    <t xml:space="preserve">Тест набор для определения тропонина   25 шт/уп </t>
  </si>
  <si>
    <t xml:space="preserve">Тест набор для определения Ди-димер 25 шт/уп </t>
  </si>
  <si>
    <t xml:space="preserve">Тест набор для определения прокальцитонина  25 шт/уп </t>
  </si>
  <si>
    <t xml:space="preserve">Тест набор для определения Ферритин  25 шт/уп </t>
  </si>
  <si>
    <t xml:space="preserve">Тест набор для определения высокочувствительного С-реактивного белка  25 шт/уп </t>
  </si>
  <si>
    <t>Тест набор для определения гликированного гемоглобина (HbA1c)</t>
  </si>
  <si>
    <t>Контроль с Tnt уровень 1/2/3</t>
  </si>
  <si>
    <t>Контроль РСТ уровень 1/2/3</t>
  </si>
  <si>
    <t>Контроль D-Dimer уровень 1/2/3</t>
  </si>
  <si>
    <t>Контроль CRB уровень 1/2/3</t>
  </si>
  <si>
    <t>Контроль HbAIc уровень 1/2/3</t>
  </si>
  <si>
    <t>Авто Кюветы (1000шт/рулон х5) для анализатора С3100.</t>
  </si>
  <si>
    <t xml:space="preserve">Промывочный раствор -1 Cleaning Solution-1 </t>
  </si>
  <si>
    <t xml:space="preserve">Промывочный раствор -2 Cleaning Solution-2 </t>
  </si>
  <si>
    <t xml:space="preserve">Реагент Протромбиновое время ProthrombinTime Reagent (PT) </t>
  </si>
  <si>
    <t>Реагент АПТВ, APTT Reagent (Ellagic Acid)</t>
  </si>
  <si>
    <t>Реагент раствор Кальция Хлорид, Calcium Chloride Solution</t>
  </si>
  <si>
    <t>Набор для определения Фибриногена Fibrinogen Assay Kit (FIB)</t>
  </si>
  <si>
    <t xml:space="preserve">Контрольния плазма -1 Coagulation Control Plasma-1 </t>
  </si>
  <si>
    <t xml:space="preserve">Контрольния плазма -2 Coagula-tion Control Plasma-2 </t>
  </si>
  <si>
    <t>Прокальцитонин   Procalcitonin PCT Test</t>
  </si>
  <si>
    <t>РФМК — тест флаконный вариант</t>
  </si>
  <si>
    <t>упак</t>
  </si>
  <si>
    <t>уп</t>
  </si>
  <si>
    <t>ФЛ</t>
  </si>
  <si>
    <t>гр</t>
  </si>
  <si>
    <t>наб</t>
  </si>
  <si>
    <t>фл</t>
  </si>
  <si>
    <t>канистра</t>
  </si>
  <si>
    <t xml:space="preserve">набор </t>
  </si>
  <si>
    <t>УП</t>
  </si>
  <si>
    <r>
      <t>ИММУНОГЛОБУЛИН Е</t>
    </r>
    <r>
      <rPr>
        <sz val="11"/>
        <color theme="1"/>
        <rFont val="Times New Roman"/>
        <family val="1"/>
        <charset val="204"/>
      </rPr>
      <t xml:space="preserve"> количество определений -96(12*8).</t>
    </r>
  </si>
  <si>
    <r>
      <t>DILUENT FACTOR/.</t>
    </r>
    <r>
      <rPr>
        <sz val="11"/>
        <color rgb="FF000000"/>
        <rFont val="Times New Roman"/>
        <family val="1"/>
        <charset val="204"/>
      </rPr>
      <t xml:space="preserve"> Разбавитель факторов ,1*100 мл (на 500 тестов) используется для разведения образцов для калибровки определения ПВ, фибриногена и исследования одиночных факторов свертывания</t>
    </r>
  </si>
  <si>
    <r>
      <t>Моющий агент-cleaning agent 80мл</t>
    </r>
    <r>
      <rPr>
        <sz val="11"/>
        <color theme="1"/>
        <rFont val="Times New Roman"/>
        <family val="1"/>
        <charset val="204"/>
      </rPr>
      <t xml:space="preserve"> </t>
    </r>
  </si>
  <si>
    <t>ИТОГО</t>
  </si>
  <si>
    <t xml:space="preserve">         1) КГП на ПХВ «Павлодарская областная больница имени Г.Султанова» г.Павлодар, ул.Щедрина 63, объявляет о проведении закупа товара способом тендера.</t>
  </si>
  <si>
    <t>Д-Димер D-Dimer 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</si>
</sst>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  <font>
      <sz val="11"/>
      <color rgb="FF1C1C1C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2" tint="-0.899990844447157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A"/>
      </left>
      <right/>
      <top/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 style="thin">
        <color rgb="FF000001"/>
      </bottom>
      <diagonal/>
    </border>
    <border>
      <left style="thin">
        <color rgb="FF000001"/>
      </left>
      <right style="thin">
        <color rgb="FF000001"/>
      </right>
      <top style="thin">
        <color rgb="FF0000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0" fillId="0" borderId="1" xfId="0" applyFont="1" applyBorder="1" applyAlignment="1">
      <alignment horizontal="right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/>
    <xf numFmtId="0" fontId="6" fillId="0" borderId="0" xfId="0" applyFont="1" applyFill="1"/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1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right"/>
    </xf>
    <xf numFmtId="0" fontId="12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left" vertical="top" wrapText="1"/>
    </xf>
    <xf numFmtId="0" fontId="15" fillId="3" borderId="7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/>
    </xf>
    <xf numFmtId="0" fontId="10" fillId="3" borderId="11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esktop\&#1076;&#1083;&#1103;%20&#1040;&#1075;&#1072;&#1090;&#1099;%20&#1042;&#1083;&#1072;&#1076;&#1080;&#1084;&#1080;&#1088;&#1086;&#1074;&#1085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активы2022"/>
    </sheetNames>
    <sheetDataSet>
      <sheetData sheetId="0">
        <row r="9">
          <cell r="I9">
            <v>5</v>
          </cell>
          <cell r="J9">
            <v>34000</v>
          </cell>
        </row>
        <row r="10">
          <cell r="I10">
            <v>15</v>
          </cell>
          <cell r="J10">
            <v>15100</v>
          </cell>
        </row>
        <row r="11">
          <cell r="I11">
            <v>15</v>
          </cell>
          <cell r="J11">
            <v>15100</v>
          </cell>
        </row>
        <row r="12">
          <cell r="I12">
            <v>15</v>
          </cell>
          <cell r="J12">
            <v>15100</v>
          </cell>
        </row>
        <row r="13">
          <cell r="I13">
            <v>2</v>
          </cell>
          <cell r="J13">
            <v>7000</v>
          </cell>
        </row>
        <row r="14">
          <cell r="I14">
            <v>2</v>
          </cell>
          <cell r="J14">
            <v>32840</v>
          </cell>
        </row>
        <row r="15">
          <cell r="I15">
            <v>12</v>
          </cell>
          <cell r="J15">
            <v>4800</v>
          </cell>
        </row>
        <row r="16">
          <cell r="I16">
            <v>0.8</v>
          </cell>
          <cell r="J16">
            <v>508300</v>
          </cell>
        </row>
        <row r="17">
          <cell r="I17">
            <v>1</v>
          </cell>
          <cell r="J17">
            <v>7100</v>
          </cell>
        </row>
        <row r="18">
          <cell r="I18">
            <v>18</v>
          </cell>
          <cell r="J18">
            <v>5000</v>
          </cell>
        </row>
        <row r="19">
          <cell r="I19">
            <v>113</v>
          </cell>
          <cell r="J19">
            <v>50950</v>
          </cell>
        </row>
        <row r="20">
          <cell r="I20">
            <v>38</v>
          </cell>
          <cell r="J20">
            <v>146700</v>
          </cell>
        </row>
        <row r="21">
          <cell r="I21">
            <v>14</v>
          </cell>
          <cell r="J21">
            <v>48400</v>
          </cell>
        </row>
        <row r="22">
          <cell r="I22">
            <v>9</v>
          </cell>
          <cell r="J22">
            <v>95000</v>
          </cell>
        </row>
        <row r="23">
          <cell r="I23">
            <v>14</v>
          </cell>
          <cell r="J23">
            <v>244000</v>
          </cell>
        </row>
        <row r="24">
          <cell r="I24">
            <v>11</v>
          </cell>
          <cell r="J24">
            <v>95000</v>
          </cell>
        </row>
        <row r="25">
          <cell r="I25">
            <v>22</v>
          </cell>
          <cell r="J25">
            <v>14368</v>
          </cell>
        </row>
        <row r="26">
          <cell r="I26">
            <v>17</v>
          </cell>
          <cell r="J26">
            <v>40785</v>
          </cell>
        </row>
        <row r="27">
          <cell r="I27">
            <v>20</v>
          </cell>
          <cell r="J27">
            <v>24300</v>
          </cell>
        </row>
        <row r="28">
          <cell r="I28">
            <v>13</v>
          </cell>
          <cell r="J28">
            <v>19600</v>
          </cell>
        </row>
        <row r="29">
          <cell r="I29">
            <v>7</v>
          </cell>
          <cell r="J29">
            <v>47995</v>
          </cell>
        </row>
        <row r="30">
          <cell r="I30">
            <v>10</v>
          </cell>
          <cell r="J30">
            <v>92150</v>
          </cell>
        </row>
        <row r="31">
          <cell r="I31">
            <v>9</v>
          </cell>
          <cell r="J31">
            <v>58100</v>
          </cell>
        </row>
        <row r="32">
          <cell r="I32">
            <v>1</v>
          </cell>
          <cell r="J32">
            <v>43400</v>
          </cell>
        </row>
        <row r="33">
          <cell r="I33">
            <v>2</v>
          </cell>
          <cell r="J33">
            <v>72600</v>
          </cell>
        </row>
        <row r="34">
          <cell r="I34">
            <v>1</v>
          </cell>
          <cell r="J34">
            <v>76465</v>
          </cell>
        </row>
        <row r="35">
          <cell r="I35">
            <v>2</v>
          </cell>
          <cell r="J35">
            <v>25800</v>
          </cell>
        </row>
        <row r="36">
          <cell r="I36">
            <v>6</v>
          </cell>
          <cell r="J36">
            <v>440580</v>
          </cell>
        </row>
        <row r="37">
          <cell r="I37">
            <v>5</v>
          </cell>
          <cell r="J37">
            <v>34000</v>
          </cell>
        </row>
        <row r="38">
          <cell r="I38">
            <v>5</v>
          </cell>
          <cell r="J38">
            <v>34000</v>
          </cell>
        </row>
        <row r="39">
          <cell r="I39">
            <v>5</v>
          </cell>
          <cell r="J39">
            <v>14100</v>
          </cell>
        </row>
        <row r="40">
          <cell r="I40">
            <v>4</v>
          </cell>
          <cell r="J40">
            <v>82984</v>
          </cell>
        </row>
        <row r="41">
          <cell r="I41">
            <v>11</v>
          </cell>
          <cell r="J41">
            <v>204200</v>
          </cell>
        </row>
        <row r="42">
          <cell r="I42">
            <v>15</v>
          </cell>
          <cell r="J42">
            <v>9680</v>
          </cell>
        </row>
        <row r="43">
          <cell r="I43">
            <v>8</v>
          </cell>
          <cell r="J43">
            <v>81100</v>
          </cell>
        </row>
        <row r="44">
          <cell r="I44">
            <v>1</v>
          </cell>
          <cell r="J44">
            <v>36900</v>
          </cell>
        </row>
        <row r="45">
          <cell r="I45">
            <v>1</v>
          </cell>
          <cell r="J45">
            <v>37400</v>
          </cell>
        </row>
        <row r="46">
          <cell r="I46">
            <v>2</v>
          </cell>
          <cell r="J46">
            <v>29600</v>
          </cell>
        </row>
        <row r="47">
          <cell r="I47">
            <v>2</v>
          </cell>
          <cell r="J47">
            <v>33100</v>
          </cell>
        </row>
        <row r="48">
          <cell r="I48">
            <v>1</v>
          </cell>
          <cell r="J48">
            <v>33600</v>
          </cell>
        </row>
        <row r="49">
          <cell r="I49">
            <v>1</v>
          </cell>
          <cell r="J49">
            <v>28900</v>
          </cell>
        </row>
        <row r="50">
          <cell r="I50">
            <v>6</v>
          </cell>
          <cell r="J50">
            <v>31000</v>
          </cell>
        </row>
        <row r="51">
          <cell r="I51">
            <v>20</v>
          </cell>
          <cell r="J51">
            <v>26100</v>
          </cell>
        </row>
        <row r="52">
          <cell r="I52">
            <v>2</v>
          </cell>
          <cell r="J52">
            <v>37600</v>
          </cell>
        </row>
        <row r="53">
          <cell r="I53">
            <v>20</v>
          </cell>
          <cell r="J53">
            <v>26100</v>
          </cell>
        </row>
        <row r="54">
          <cell r="I54">
            <v>3</v>
          </cell>
          <cell r="J54">
            <v>46200</v>
          </cell>
        </row>
        <row r="55">
          <cell r="I55">
            <v>20</v>
          </cell>
          <cell r="J55">
            <v>153700</v>
          </cell>
        </row>
        <row r="56">
          <cell r="I56">
            <v>2</v>
          </cell>
          <cell r="J56">
            <v>50100</v>
          </cell>
        </row>
        <row r="57">
          <cell r="I57">
            <v>2</v>
          </cell>
          <cell r="J57">
            <v>496543</v>
          </cell>
        </row>
        <row r="58">
          <cell r="I58">
            <v>2</v>
          </cell>
          <cell r="J58">
            <v>165482</v>
          </cell>
        </row>
        <row r="59">
          <cell r="I59">
            <v>10</v>
          </cell>
          <cell r="J59">
            <v>281200</v>
          </cell>
        </row>
        <row r="60">
          <cell r="I60">
            <v>10</v>
          </cell>
          <cell r="J60">
            <v>217713</v>
          </cell>
        </row>
        <row r="61">
          <cell r="I61">
            <v>3</v>
          </cell>
          <cell r="J61">
            <v>340146</v>
          </cell>
        </row>
        <row r="62">
          <cell r="I62">
            <v>8</v>
          </cell>
          <cell r="J62">
            <v>138329</v>
          </cell>
        </row>
        <row r="63">
          <cell r="I63">
            <v>7</v>
          </cell>
          <cell r="J63">
            <v>113349</v>
          </cell>
        </row>
        <row r="64">
          <cell r="I64">
            <v>7</v>
          </cell>
          <cell r="J64">
            <v>113349</v>
          </cell>
        </row>
        <row r="65">
          <cell r="I65">
            <v>7</v>
          </cell>
          <cell r="J65">
            <v>98637</v>
          </cell>
        </row>
        <row r="66">
          <cell r="I66">
            <v>4</v>
          </cell>
          <cell r="J66">
            <v>58945</v>
          </cell>
        </row>
        <row r="67">
          <cell r="I67">
            <v>7</v>
          </cell>
          <cell r="J67">
            <v>56773</v>
          </cell>
        </row>
        <row r="68">
          <cell r="I68">
            <v>7</v>
          </cell>
          <cell r="J68">
            <v>92911</v>
          </cell>
        </row>
        <row r="69">
          <cell r="I69">
            <v>2</v>
          </cell>
          <cell r="J69">
            <v>124802</v>
          </cell>
        </row>
        <row r="70">
          <cell r="I70">
            <v>1</v>
          </cell>
          <cell r="J70">
            <v>199644</v>
          </cell>
        </row>
        <row r="71">
          <cell r="I71">
            <v>7</v>
          </cell>
          <cell r="J71">
            <v>91726</v>
          </cell>
        </row>
        <row r="72">
          <cell r="I72">
            <v>10</v>
          </cell>
          <cell r="J72">
            <v>64672</v>
          </cell>
        </row>
        <row r="73">
          <cell r="I73">
            <v>1</v>
          </cell>
          <cell r="J73">
            <v>53219</v>
          </cell>
        </row>
        <row r="74">
          <cell r="I74">
            <v>2</v>
          </cell>
          <cell r="J74">
            <v>160940</v>
          </cell>
        </row>
        <row r="75">
          <cell r="I75">
            <v>1</v>
          </cell>
          <cell r="J75">
            <v>43839</v>
          </cell>
        </row>
        <row r="76">
          <cell r="I76">
            <v>5</v>
          </cell>
          <cell r="J76">
            <v>122433</v>
          </cell>
        </row>
        <row r="77">
          <cell r="I77">
            <v>10</v>
          </cell>
          <cell r="J77">
            <v>151856</v>
          </cell>
        </row>
        <row r="78">
          <cell r="I78">
            <v>5</v>
          </cell>
          <cell r="J78">
            <v>96268</v>
          </cell>
        </row>
        <row r="79">
          <cell r="I79">
            <v>3</v>
          </cell>
          <cell r="J79">
            <v>494371</v>
          </cell>
        </row>
        <row r="80">
          <cell r="I80">
            <v>1</v>
          </cell>
          <cell r="J80">
            <v>278830</v>
          </cell>
        </row>
        <row r="81">
          <cell r="I81">
            <v>1</v>
          </cell>
          <cell r="J81">
            <v>209261</v>
          </cell>
        </row>
        <row r="82">
          <cell r="I82">
            <v>1</v>
          </cell>
          <cell r="J82">
            <v>192733</v>
          </cell>
        </row>
        <row r="83">
          <cell r="I83">
            <v>1</v>
          </cell>
          <cell r="J83">
            <v>192733</v>
          </cell>
        </row>
        <row r="84">
          <cell r="I84">
            <v>1</v>
          </cell>
          <cell r="J84">
            <v>154719</v>
          </cell>
        </row>
        <row r="85">
          <cell r="I85">
            <v>1</v>
          </cell>
          <cell r="J85">
            <v>154719</v>
          </cell>
        </row>
        <row r="86">
          <cell r="I86">
            <v>1</v>
          </cell>
          <cell r="J86">
            <v>154719</v>
          </cell>
        </row>
        <row r="87">
          <cell r="I87">
            <v>1</v>
          </cell>
          <cell r="J87">
            <v>85802</v>
          </cell>
        </row>
        <row r="88">
          <cell r="I88">
            <v>1</v>
          </cell>
          <cell r="J88">
            <v>183254</v>
          </cell>
        </row>
        <row r="89">
          <cell r="I89">
            <v>1</v>
          </cell>
          <cell r="J89">
            <v>80865</v>
          </cell>
        </row>
        <row r="90">
          <cell r="I90">
            <v>1</v>
          </cell>
          <cell r="J90">
            <v>107326</v>
          </cell>
        </row>
        <row r="91">
          <cell r="I91">
            <v>1</v>
          </cell>
          <cell r="J91">
            <v>121347</v>
          </cell>
        </row>
        <row r="92">
          <cell r="I92">
            <v>1</v>
          </cell>
          <cell r="J92">
            <v>70912</v>
          </cell>
        </row>
        <row r="93">
          <cell r="I93">
            <v>2</v>
          </cell>
          <cell r="J93">
            <v>149289</v>
          </cell>
        </row>
        <row r="94">
          <cell r="I94">
            <v>2</v>
          </cell>
          <cell r="J94">
            <v>216627</v>
          </cell>
        </row>
        <row r="95">
          <cell r="I95">
            <v>2</v>
          </cell>
          <cell r="J95">
            <v>30800</v>
          </cell>
        </row>
        <row r="96">
          <cell r="I96">
            <v>1</v>
          </cell>
          <cell r="J96">
            <v>1960150</v>
          </cell>
        </row>
        <row r="97">
          <cell r="I97">
            <v>35</v>
          </cell>
          <cell r="J97">
            <v>99900</v>
          </cell>
        </row>
        <row r="98">
          <cell r="I98">
            <v>35</v>
          </cell>
          <cell r="J98">
            <v>44120</v>
          </cell>
        </row>
        <row r="99">
          <cell r="I99">
            <v>25</v>
          </cell>
          <cell r="J99">
            <v>43696</v>
          </cell>
        </row>
        <row r="100">
          <cell r="I100">
            <v>35</v>
          </cell>
          <cell r="J100">
            <v>219400</v>
          </cell>
        </row>
        <row r="101">
          <cell r="I101">
            <v>50</v>
          </cell>
          <cell r="J101">
            <v>13700</v>
          </cell>
        </row>
        <row r="102">
          <cell r="I102">
            <v>8</v>
          </cell>
          <cell r="J102">
            <v>7100</v>
          </cell>
        </row>
        <row r="103">
          <cell r="I103">
            <v>40</v>
          </cell>
          <cell r="J103">
            <v>16700</v>
          </cell>
        </row>
        <row r="104">
          <cell r="I104">
            <v>60</v>
          </cell>
          <cell r="J104">
            <v>109800</v>
          </cell>
        </row>
        <row r="105">
          <cell r="I105">
            <v>120</v>
          </cell>
          <cell r="J105">
            <v>42900</v>
          </cell>
        </row>
        <row r="106">
          <cell r="I106">
            <v>2</v>
          </cell>
          <cell r="J106">
            <v>96500</v>
          </cell>
        </row>
        <row r="107">
          <cell r="I107">
            <v>5</v>
          </cell>
          <cell r="J107">
            <v>90200</v>
          </cell>
        </row>
        <row r="108">
          <cell r="I108">
            <v>5</v>
          </cell>
          <cell r="J108">
            <v>94120</v>
          </cell>
        </row>
        <row r="109">
          <cell r="I109">
            <v>5</v>
          </cell>
          <cell r="J109">
            <v>93200</v>
          </cell>
        </row>
        <row r="110">
          <cell r="I110">
            <v>84</v>
          </cell>
          <cell r="J110">
            <v>45500</v>
          </cell>
        </row>
        <row r="111">
          <cell r="I111">
            <v>30</v>
          </cell>
          <cell r="J111">
            <v>41800</v>
          </cell>
        </row>
        <row r="112">
          <cell r="I112">
            <v>22</v>
          </cell>
          <cell r="J112">
            <v>23300</v>
          </cell>
        </row>
        <row r="113">
          <cell r="I113">
            <v>14</v>
          </cell>
          <cell r="J113">
            <v>23300</v>
          </cell>
        </row>
        <row r="114">
          <cell r="I114">
            <v>1</v>
          </cell>
          <cell r="J114">
            <v>25000</v>
          </cell>
        </row>
        <row r="115">
          <cell r="I115">
            <v>3</v>
          </cell>
          <cell r="J115">
            <v>31500</v>
          </cell>
        </row>
        <row r="116">
          <cell r="I116">
            <v>3</v>
          </cell>
          <cell r="J116">
            <v>91700</v>
          </cell>
        </row>
        <row r="117">
          <cell r="I117">
            <v>3</v>
          </cell>
          <cell r="J117">
            <v>15200</v>
          </cell>
        </row>
        <row r="118">
          <cell r="I118">
            <v>5</v>
          </cell>
          <cell r="J118">
            <v>55000</v>
          </cell>
        </row>
        <row r="119">
          <cell r="I119">
            <v>340</v>
          </cell>
          <cell r="J119">
            <v>57000</v>
          </cell>
        </row>
        <row r="120">
          <cell r="I120">
            <v>340</v>
          </cell>
          <cell r="J120">
            <v>61000</v>
          </cell>
        </row>
        <row r="121">
          <cell r="I121">
            <v>1</v>
          </cell>
          <cell r="J121">
            <v>59000</v>
          </cell>
        </row>
        <row r="122">
          <cell r="I122">
            <v>1</v>
          </cell>
          <cell r="J122">
            <v>40000</v>
          </cell>
        </row>
        <row r="123">
          <cell r="I123">
            <v>2</v>
          </cell>
          <cell r="J123">
            <v>37000</v>
          </cell>
        </row>
        <row r="124">
          <cell r="I124">
            <v>1</v>
          </cell>
          <cell r="J124">
            <v>37000</v>
          </cell>
        </row>
        <row r="125">
          <cell r="I125">
            <v>1</v>
          </cell>
          <cell r="J125">
            <v>49000</v>
          </cell>
        </row>
        <row r="126">
          <cell r="I126">
            <v>1</v>
          </cell>
          <cell r="J126">
            <v>35000</v>
          </cell>
        </row>
        <row r="127">
          <cell r="I127">
            <v>1</v>
          </cell>
          <cell r="J127">
            <v>49000</v>
          </cell>
        </row>
        <row r="128">
          <cell r="I128">
            <v>1</v>
          </cell>
          <cell r="J128">
            <v>35000</v>
          </cell>
        </row>
        <row r="129">
          <cell r="I129">
            <v>61</v>
          </cell>
          <cell r="J129">
            <v>210000</v>
          </cell>
        </row>
        <row r="130">
          <cell r="I130">
            <v>8</v>
          </cell>
          <cell r="J130">
            <v>34000</v>
          </cell>
        </row>
        <row r="131">
          <cell r="I131">
            <v>48</v>
          </cell>
          <cell r="J131">
            <v>73000</v>
          </cell>
        </row>
        <row r="132">
          <cell r="I132">
            <v>51</v>
          </cell>
          <cell r="J132">
            <v>59000</v>
          </cell>
        </row>
        <row r="133">
          <cell r="I133">
            <v>63</v>
          </cell>
          <cell r="J133">
            <v>43000</v>
          </cell>
        </row>
        <row r="134">
          <cell r="I134">
            <v>30</v>
          </cell>
          <cell r="J134">
            <v>22000</v>
          </cell>
        </row>
        <row r="135">
          <cell r="I135">
            <v>41</v>
          </cell>
          <cell r="J135">
            <v>153000</v>
          </cell>
        </row>
        <row r="136">
          <cell r="I136">
            <v>12</v>
          </cell>
          <cell r="J136">
            <v>138000</v>
          </cell>
        </row>
        <row r="137">
          <cell r="I137">
            <v>12</v>
          </cell>
          <cell r="J137">
            <v>138000</v>
          </cell>
        </row>
        <row r="138">
          <cell r="I138">
            <v>20</v>
          </cell>
          <cell r="J138">
            <v>52500</v>
          </cell>
        </row>
        <row r="139">
          <cell r="I139">
            <v>10</v>
          </cell>
          <cell r="J139">
            <v>49000</v>
          </cell>
        </row>
        <row r="140">
          <cell r="J140">
            <v>10800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2"/>
  <sheetViews>
    <sheetView tabSelected="1" topLeftCell="A173" workbookViewId="0">
      <selection activeCell="E190" sqref="E190"/>
    </sheetView>
  </sheetViews>
  <sheetFormatPr defaultRowHeight="15" x14ac:dyDescent="0.25"/>
  <cols>
    <col min="1" max="1" width="4.140625" customWidth="1"/>
    <col min="2" max="2" width="115.7109375" customWidth="1"/>
    <col min="3" max="3" width="12.28515625" customWidth="1"/>
    <col min="4" max="4" width="8.42578125" customWidth="1"/>
    <col min="5" max="5" width="10.85546875" customWidth="1"/>
    <col min="6" max="6" width="18.28515625" customWidth="1"/>
    <col min="8" max="8" width="27.7109375" customWidth="1"/>
  </cols>
  <sheetData>
    <row r="2" spans="2:8" x14ac:dyDescent="0.25">
      <c r="H2" s="8" t="s">
        <v>0</v>
      </c>
    </row>
    <row r="3" spans="2:8" x14ac:dyDescent="0.25">
      <c r="H3" s="8" t="s">
        <v>1</v>
      </c>
    </row>
    <row r="4" spans="2:8" x14ac:dyDescent="0.25">
      <c r="B4" s="9"/>
      <c r="C4" s="9"/>
      <c r="D4" s="9"/>
      <c r="E4" s="9"/>
      <c r="F4" s="9"/>
      <c r="G4" s="9"/>
      <c r="H4" s="8" t="s">
        <v>2</v>
      </c>
    </row>
    <row r="5" spans="2:8" x14ac:dyDescent="0.25">
      <c r="B5" s="9"/>
      <c r="C5" s="9"/>
      <c r="D5" s="9"/>
      <c r="E5" s="9"/>
      <c r="F5" s="9"/>
      <c r="G5" s="9"/>
      <c r="H5" s="8" t="s">
        <v>3</v>
      </c>
    </row>
    <row r="6" spans="2:8" x14ac:dyDescent="0.25">
      <c r="B6" s="9"/>
      <c r="C6" s="9"/>
      <c r="D6" s="9"/>
      <c r="E6" s="9"/>
      <c r="F6" s="9"/>
      <c r="G6" s="9"/>
      <c r="H6" s="8" t="s">
        <v>4</v>
      </c>
    </row>
    <row r="7" spans="2:8" x14ac:dyDescent="0.25">
      <c r="B7" s="9"/>
      <c r="C7" s="9"/>
      <c r="D7" s="9"/>
      <c r="E7" s="9"/>
      <c r="F7" s="9"/>
      <c r="G7" s="9"/>
      <c r="H7" s="8" t="s">
        <v>5</v>
      </c>
    </row>
    <row r="8" spans="2:8" x14ac:dyDescent="0.25">
      <c r="B8" s="9"/>
      <c r="C8" s="9"/>
      <c r="D8" s="9"/>
      <c r="E8" s="9"/>
      <c r="F8" s="9"/>
      <c r="G8" s="9"/>
      <c r="H8" s="8"/>
    </row>
    <row r="9" spans="2:8" x14ac:dyDescent="0.25">
      <c r="B9" s="9"/>
      <c r="C9" s="9"/>
      <c r="D9" s="9"/>
      <c r="E9" s="9"/>
      <c r="F9" s="9"/>
      <c r="G9" s="9"/>
      <c r="H9" s="8"/>
    </row>
    <row r="10" spans="2:8" x14ac:dyDescent="0.25">
      <c r="B10" s="9"/>
      <c r="C10" s="9"/>
      <c r="D10" s="9"/>
      <c r="E10" s="9"/>
      <c r="F10" s="9"/>
      <c r="G10" s="9"/>
      <c r="H10" s="8" t="s">
        <v>6</v>
      </c>
    </row>
    <row r="11" spans="2:8" x14ac:dyDescent="0.25">
      <c r="B11" s="9"/>
      <c r="C11" s="9"/>
      <c r="D11" s="9"/>
      <c r="E11" s="9"/>
      <c r="F11" s="9"/>
      <c r="G11" s="9"/>
      <c r="H11" s="9"/>
    </row>
    <row r="12" spans="2:8" x14ac:dyDescent="0.25">
      <c r="B12" s="9"/>
      <c r="C12" s="9"/>
      <c r="D12" s="9"/>
      <c r="E12" s="9"/>
      <c r="F12" s="9"/>
      <c r="G12" s="16" t="s">
        <v>21</v>
      </c>
      <c r="H12" s="17"/>
    </row>
    <row r="13" spans="2:8" x14ac:dyDescent="0.25">
      <c r="B13" s="9"/>
      <c r="C13" s="9"/>
      <c r="D13" s="9"/>
      <c r="E13" s="9"/>
      <c r="F13" s="9"/>
      <c r="G13" s="9"/>
      <c r="H13" s="9"/>
    </row>
    <row r="14" spans="2:8" ht="15.75" x14ac:dyDescent="0.25">
      <c r="B14" s="9"/>
      <c r="C14" s="9"/>
      <c r="D14" s="9"/>
      <c r="E14" s="9"/>
      <c r="F14" s="9"/>
      <c r="G14" s="9"/>
      <c r="H14" s="10" t="s">
        <v>9</v>
      </c>
    </row>
    <row r="15" spans="2:8" ht="15.75" x14ac:dyDescent="0.25">
      <c r="B15" s="9"/>
      <c r="C15" s="9"/>
      <c r="D15" s="9"/>
      <c r="E15" s="9"/>
      <c r="F15" s="11" t="s">
        <v>17</v>
      </c>
      <c r="G15" s="12"/>
      <c r="H15" s="12"/>
    </row>
    <row r="16" spans="2:8" ht="15.75" x14ac:dyDescent="0.25">
      <c r="B16" s="9"/>
      <c r="C16" s="9"/>
      <c r="D16" s="9"/>
      <c r="E16" s="9"/>
      <c r="F16" s="13" t="s">
        <v>18</v>
      </c>
      <c r="G16" s="9"/>
      <c r="H16" s="9"/>
    </row>
    <row r="17" spans="1:8" ht="15.75" x14ac:dyDescent="0.25">
      <c r="B17" s="9"/>
      <c r="C17" s="9"/>
      <c r="D17" s="9"/>
      <c r="E17" s="9"/>
      <c r="F17" s="11"/>
      <c r="G17" s="9"/>
      <c r="H17" s="11" t="s">
        <v>19</v>
      </c>
    </row>
    <row r="20" spans="1:8" ht="15" customHeight="1" x14ac:dyDescent="0.3">
      <c r="A20" s="1"/>
      <c r="B20" s="18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11</v>
      </c>
      <c r="C22" s="3"/>
      <c r="D22" s="3"/>
      <c r="E22" s="3"/>
      <c r="F22" s="3"/>
      <c r="G22" s="3"/>
    </row>
    <row r="23" spans="1:8" ht="33" customHeight="1" x14ac:dyDescent="0.25">
      <c r="A23" s="3"/>
      <c r="B23" s="6" t="s">
        <v>200</v>
      </c>
      <c r="C23" s="3"/>
      <c r="D23" s="3"/>
      <c r="E23" s="3"/>
      <c r="F23" s="3"/>
      <c r="G23" s="3"/>
    </row>
    <row r="24" spans="1:8" ht="66.75" customHeight="1" x14ac:dyDescent="0.25">
      <c r="A24" s="3"/>
      <c r="B24" s="7" t="s">
        <v>10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4" t="s">
        <v>7</v>
      </c>
      <c r="B26" s="5" t="s">
        <v>12</v>
      </c>
      <c r="C26" s="5" t="s">
        <v>13</v>
      </c>
      <c r="D26" s="5" t="s">
        <v>8</v>
      </c>
      <c r="E26" s="5" t="s">
        <v>16</v>
      </c>
      <c r="F26" s="5" t="s">
        <v>14</v>
      </c>
      <c r="G26" s="3"/>
    </row>
    <row r="27" spans="1:8" x14ac:dyDescent="0.25">
      <c r="A27" s="14">
        <v>1</v>
      </c>
      <c r="B27" s="19" t="s">
        <v>25</v>
      </c>
      <c r="C27" s="20" t="s">
        <v>39</v>
      </c>
      <c r="D27" s="20">
        <v>3000</v>
      </c>
      <c r="E27" s="20">
        <v>850</v>
      </c>
      <c r="F27" s="55">
        <f>D27*E27</f>
        <v>2550000</v>
      </c>
    </row>
    <row r="28" spans="1:8" x14ac:dyDescent="0.25">
      <c r="A28" s="14">
        <v>2</v>
      </c>
      <c r="B28" s="19" t="s">
        <v>26</v>
      </c>
      <c r="C28" s="20" t="s">
        <v>39</v>
      </c>
      <c r="D28" s="20">
        <v>2000</v>
      </c>
      <c r="E28" s="20">
        <v>5400</v>
      </c>
      <c r="F28" s="55">
        <f t="shared" ref="F28:F85" si="0">D28*E28</f>
        <v>10800000</v>
      </c>
    </row>
    <row r="29" spans="1:8" x14ac:dyDescent="0.25">
      <c r="A29" s="14">
        <v>3</v>
      </c>
      <c r="B29" s="19" t="s">
        <v>27</v>
      </c>
      <c r="C29" s="20" t="s">
        <v>39</v>
      </c>
      <c r="D29" s="20">
        <v>500</v>
      </c>
      <c r="E29" s="20">
        <v>5000</v>
      </c>
      <c r="F29" s="55">
        <f t="shared" si="0"/>
        <v>2500000</v>
      </c>
    </row>
    <row r="30" spans="1:8" x14ac:dyDescent="0.25">
      <c r="A30" s="14">
        <v>4</v>
      </c>
      <c r="B30" s="19" t="s">
        <v>28</v>
      </c>
      <c r="C30" s="20" t="s">
        <v>39</v>
      </c>
      <c r="D30" s="20">
        <v>100</v>
      </c>
      <c r="E30" s="20">
        <v>770</v>
      </c>
      <c r="F30" s="55">
        <f t="shared" si="0"/>
        <v>77000</v>
      </c>
    </row>
    <row r="31" spans="1:8" x14ac:dyDescent="0.25">
      <c r="A31" s="14">
        <v>5</v>
      </c>
      <c r="B31" s="19" t="s">
        <v>29</v>
      </c>
      <c r="C31" s="20" t="s">
        <v>39</v>
      </c>
      <c r="D31" s="20">
        <v>100</v>
      </c>
      <c r="E31" s="20">
        <v>770</v>
      </c>
      <c r="F31" s="55">
        <f t="shared" si="0"/>
        <v>77000</v>
      </c>
    </row>
    <row r="32" spans="1:8" x14ac:dyDescent="0.25">
      <c r="A32" s="14">
        <v>6</v>
      </c>
      <c r="B32" s="19" t="s">
        <v>30</v>
      </c>
      <c r="C32" s="20" t="s">
        <v>39</v>
      </c>
      <c r="D32" s="20">
        <v>100</v>
      </c>
      <c r="E32" s="20">
        <v>770</v>
      </c>
      <c r="F32" s="55">
        <f t="shared" si="0"/>
        <v>77000</v>
      </c>
    </row>
    <row r="33" spans="1:6" ht="30" x14ac:dyDescent="0.25">
      <c r="A33" s="14">
        <v>7</v>
      </c>
      <c r="B33" s="19" t="s">
        <v>31</v>
      </c>
      <c r="C33" s="20" t="s">
        <v>39</v>
      </c>
      <c r="D33" s="20">
        <v>2000</v>
      </c>
      <c r="E33" s="20">
        <v>3090</v>
      </c>
      <c r="F33" s="55">
        <f t="shared" si="0"/>
        <v>6180000</v>
      </c>
    </row>
    <row r="34" spans="1:6" ht="30" x14ac:dyDescent="0.25">
      <c r="A34" s="14">
        <v>8</v>
      </c>
      <c r="B34" s="19" t="s">
        <v>32</v>
      </c>
      <c r="C34" s="20" t="s">
        <v>39</v>
      </c>
      <c r="D34" s="20">
        <v>100</v>
      </c>
      <c r="E34" s="20">
        <v>2200</v>
      </c>
      <c r="F34" s="55">
        <f t="shared" si="0"/>
        <v>220000</v>
      </c>
    </row>
    <row r="35" spans="1:6" ht="30" x14ac:dyDescent="0.25">
      <c r="A35" s="14">
        <v>9</v>
      </c>
      <c r="B35" s="19" t="s">
        <v>33</v>
      </c>
      <c r="C35" s="20" t="s">
        <v>39</v>
      </c>
      <c r="D35" s="20">
        <v>100</v>
      </c>
      <c r="E35" s="20">
        <v>2200</v>
      </c>
      <c r="F35" s="55">
        <f t="shared" si="0"/>
        <v>220000</v>
      </c>
    </row>
    <row r="36" spans="1:6" ht="30" x14ac:dyDescent="0.25">
      <c r="A36" s="14">
        <v>10</v>
      </c>
      <c r="B36" s="19" t="s">
        <v>34</v>
      </c>
      <c r="C36" s="20" t="s">
        <v>39</v>
      </c>
      <c r="D36" s="20">
        <v>500</v>
      </c>
      <c r="E36" s="20">
        <v>2400</v>
      </c>
      <c r="F36" s="55">
        <f t="shared" si="0"/>
        <v>1200000</v>
      </c>
    </row>
    <row r="37" spans="1:6" x14ac:dyDescent="0.25">
      <c r="A37" s="14">
        <v>11</v>
      </c>
      <c r="B37" s="19" t="s">
        <v>35</v>
      </c>
      <c r="C37" s="20" t="s">
        <v>39</v>
      </c>
      <c r="D37" s="20">
        <v>150</v>
      </c>
      <c r="E37" s="20">
        <v>1800</v>
      </c>
      <c r="F37" s="55">
        <f t="shared" si="0"/>
        <v>270000</v>
      </c>
    </row>
    <row r="38" spans="1:6" x14ac:dyDescent="0.25">
      <c r="A38" s="14">
        <v>12</v>
      </c>
      <c r="B38" s="19" t="s">
        <v>36</v>
      </c>
      <c r="C38" s="20" t="s">
        <v>39</v>
      </c>
      <c r="D38" s="20">
        <v>2000</v>
      </c>
      <c r="E38" s="20">
        <v>450</v>
      </c>
      <c r="F38" s="55">
        <f t="shared" si="0"/>
        <v>900000</v>
      </c>
    </row>
    <row r="39" spans="1:6" x14ac:dyDescent="0.25">
      <c r="A39" s="14">
        <v>13</v>
      </c>
      <c r="B39" s="19" t="s">
        <v>37</v>
      </c>
      <c r="C39" s="20" t="s">
        <v>39</v>
      </c>
      <c r="D39" s="20">
        <v>4000</v>
      </c>
      <c r="E39" s="20">
        <v>1200</v>
      </c>
      <c r="F39" s="55">
        <f t="shared" si="0"/>
        <v>4800000</v>
      </c>
    </row>
    <row r="40" spans="1:6" ht="45" x14ac:dyDescent="0.25">
      <c r="A40" s="14">
        <v>14</v>
      </c>
      <c r="B40" s="19" t="s">
        <v>38</v>
      </c>
      <c r="C40" s="20" t="s">
        <v>39</v>
      </c>
      <c r="D40" s="20">
        <v>1000</v>
      </c>
      <c r="E40" s="20">
        <v>1200</v>
      </c>
      <c r="F40" s="55">
        <f t="shared" si="0"/>
        <v>1200000</v>
      </c>
    </row>
    <row r="41" spans="1:6" x14ac:dyDescent="0.25">
      <c r="A41" s="14">
        <v>15</v>
      </c>
      <c r="B41" s="21" t="s">
        <v>40</v>
      </c>
      <c r="C41" s="21" t="s">
        <v>55</v>
      </c>
      <c r="D41" s="21">
        <v>5000</v>
      </c>
      <c r="E41" s="21">
        <v>1300</v>
      </c>
      <c r="F41" s="55">
        <f t="shared" si="0"/>
        <v>6500000</v>
      </c>
    </row>
    <row r="42" spans="1:6" x14ac:dyDescent="0.25">
      <c r="A42" s="14">
        <v>16</v>
      </c>
      <c r="B42" s="19" t="s">
        <v>41</v>
      </c>
      <c r="C42" s="19" t="s">
        <v>57</v>
      </c>
      <c r="D42" s="19">
        <v>82</v>
      </c>
      <c r="E42" s="19">
        <v>1300</v>
      </c>
      <c r="F42" s="55">
        <f t="shared" si="0"/>
        <v>106600</v>
      </c>
    </row>
    <row r="43" spans="1:6" x14ac:dyDescent="0.25">
      <c r="A43" s="14">
        <v>17</v>
      </c>
      <c r="B43" s="23" t="s">
        <v>42</v>
      </c>
      <c r="C43" s="29" t="s">
        <v>56</v>
      </c>
      <c r="D43" s="29">
        <v>15</v>
      </c>
      <c r="E43" s="30">
        <v>350</v>
      </c>
      <c r="F43" s="55">
        <f t="shared" si="0"/>
        <v>5250</v>
      </c>
    </row>
    <row r="44" spans="1:6" x14ac:dyDescent="0.25">
      <c r="A44" s="14">
        <v>18</v>
      </c>
      <c r="B44" s="23" t="s">
        <v>43</v>
      </c>
      <c r="C44" s="29" t="s">
        <v>56</v>
      </c>
      <c r="D44" s="29">
        <v>450</v>
      </c>
      <c r="E44" s="30">
        <v>3000</v>
      </c>
      <c r="F44" s="55">
        <f t="shared" si="0"/>
        <v>1350000</v>
      </c>
    </row>
    <row r="45" spans="1:6" x14ac:dyDescent="0.25">
      <c r="A45" s="14">
        <v>19</v>
      </c>
      <c r="B45" s="24" t="s">
        <v>44</v>
      </c>
      <c r="C45" s="19" t="s">
        <v>58</v>
      </c>
      <c r="D45" s="21">
        <v>60</v>
      </c>
      <c r="E45" s="19">
        <v>2000</v>
      </c>
      <c r="F45" s="55">
        <f t="shared" si="0"/>
        <v>120000</v>
      </c>
    </row>
    <row r="46" spans="1:6" x14ac:dyDescent="0.25">
      <c r="A46" s="14">
        <v>20</v>
      </c>
      <c r="B46" s="31" t="s">
        <v>45</v>
      </c>
      <c r="C46" s="21" t="s">
        <v>56</v>
      </c>
      <c r="D46" s="21">
        <v>4000</v>
      </c>
      <c r="E46" s="21">
        <v>2000</v>
      </c>
      <c r="F46" s="55">
        <f t="shared" si="0"/>
        <v>8000000</v>
      </c>
    </row>
    <row r="47" spans="1:6" x14ac:dyDescent="0.25">
      <c r="A47" s="14">
        <v>21</v>
      </c>
      <c r="B47" s="31" t="s">
        <v>46</v>
      </c>
      <c r="C47" s="21" t="s">
        <v>58</v>
      </c>
      <c r="D47" s="21">
        <v>170</v>
      </c>
      <c r="E47" s="21">
        <v>1800</v>
      </c>
      <c r="F47" s="55">
        <f t="shared" si="0"/>
        <v>306000</v>
      </c>
    </row>
    <row r="48" spans="1:6" x14ac:dyDescent="0.25">
      <c r="A48" s="14">
        <v>22</v>
      </c>
      <c r="B48" s="32" t="s">
        <v>47</v>
      </c>
      <c r="C48" s="19" t="s">
        <v>55</v>
      </c>
      <c r="D48" s="19">
        <v>2000</v>
      </c>
      <c r="E48" s="19">
        <v>1500</v>
      </c>
      <c r="F48" s="55">
        <f t="shared" si="0"/>
        <v>3000000</v>
      </c>
    </row>
    <row r="49" spans="1:6" x14ac:dyDescent="0.25">
      <c r="A49" s="14">
        <v>23</v>
      </c>
      <c r="B49" s="33" t="s">
        <v>48</v>
      </c>
      <c r="C49" s="19" t="s">
        <v>55</v>
      </c>
      <c r="D49" s="19">
        <v>7400</v>
      </c>
      <c r="E49" s="19">
        <v>1500</v>
      </c>
      <c r="F49" s="55">
        <f t="shared" si="0"/>
        <v>11100000</v>
      </c>
    </row>
    <row r="50" spans="1:6" x14ac:dyDescent="0.25">
      <c r="A50" s="14">
        <v>24</v>
      </c>
      <c r="B50" s="34" t="s">
        <v>49</v>
      </c>
      <c r="C50" s="19" t="s">
        <v>55</v>
      </c>
      <c r="D50" s="19">
        <v>100</v>
      </c>
      <c r="E50" s="19">
        <v>1500</v>
      </c>
      <c r="F50" s="55">
        <f t="shared" si="0"/>
        <v>150000</v>
      </c>
    </row>
    <row r="51" spans="1:6" ht="17.25" customHeight="1" x14ac:dyDescent="0.25">
      <c r="A51" s="14">
        <v>25</v>
      </c>
      <c r="B51" s="21" t="s">
        <v>50</v>
      </c>
      <c r="C51" s="19" t="s">
        <v>55</v>
      </c>
      <c r="D51" s="19">
        <v>27</v>
      </c>
      <c r="E51" s="19">
        <v>365</v>
      </c>
      <c r="F51" s="55">
        <f t="shared" si="0"/>
        <v>9855</v>
      </c>
    </row>
    <row r="52" spans="1:6" ht="17.25" customHeight="1" x14ac:dyDescent="0.25">
      <c r="A52" s="14">
        <v>26</v>
      </c>
      <c r="B52" s="21" t="s">
        <v>51</v>
      </c>
      <c r="C52" s="19" t="s">
        <v>55</v>
      </c>
      <c r="D52" s="19">
        <v>48</v>
      </c>
      <c r="E52" s="19">
        <v>365</v>
      </c>
      <c r="F52" s="55">
        <f t="shared" si="0"/>
        <v>17520</v>
      </c>
    </row>
    <row r="53" spans="1:6" ht="17.25" customHeight="1" x14ac:dyDescent="0.25">
      <c r="A53" s="14">
        <v>27</v>
      </c>
      <c r="B53" s="26" t="s">
        <v>52</v>
      </c>
      <c r="C53" s="19" t="s">
        <v>55</v>
      </c>
      <c r="D53" s="19">
        <v>2</v>
      </c>
      <c r="E53" s="19">
        <v>8000</v>
      </c>
      <c r="F53" s="55">
        <f t="shared" si="0"/>
        <v>16000</v>
      </c>
    </row>
    <row r="54" spans="1:6" ht="17.25" customHeight="1" x14ac:dyDescent="0.25">
      <c r="A54" s="14">
        <v>28</v>
      </c>
      <c r="B54" s="27" t="s">
        <v>53</v>
      </c>
      <c r="C54" s="19" t="s">
        <v>55</v>
      </c>
      <c r="D54" s="19">
        <v>10000</v>
      </c>
      <c r="E54" s="19">
        <v>500</v>
      </c>
      <c r="F54" s="55">
        <f t="shared" si="0"/>
        <v>5000000</v>
      </c>
    </row>
    <row r="55" spans="1:6" ht="17.25" customHeight="1" x14ac:dyDescent="0.25">
      <c r="A55" s="14">
        <v>29</v>
      </c>
      <c r="B55" s="27" t="s">
        <v>54</v>
      </c>
      <c r="C55" s="19" t="s">
        <v>58</v>
      </c>
      <c r="D55" s="19">
        <v>316</v>
      </c>
      <c r="E55" s="19">
        <v>4200</v>
      </c>
      <c r="F55" s="55">
        <f t="shared" si="0"/>
        <v>1327200</v>
      </c>
    </row>
    <row r="56" spans="1:6" ht="17.25" customHeight="1" x14ac:dyDescent="0.25">
      <c r="A56" s="14">
        <v>30</v>
      </c>
      <c r="B56" s="35" t="s">
        <v>59</v>
      </c>
      <c r="C56" s="36" t="s">
        <v>187</v>
      </c>
      <c r="D56" s="19">
        <f>[1]реактивы2022!I9</f>
        <v>5</v>
      </c>
      <c r="E56" s="19">
        <f>[1]реактивы2022!J9</f>
        <v>34000</v>
      </c>
      <c r="F56" s="55">
        <f t="shared" si="0"/>
        <v>170000</v>
      </c>
    </row>
    <row r="57" spans="1:6" ht="17.25" customHeight="1" x14ac:dyDescent="0.25">
      <c r="A57" s="14">
        <v>31</v>
      </c>
      <c r="B57" s="37" t="s">
        <v>60</v>
      </c>
      <c r="C57" s="36" t="s">
        <v>188</v>
      </c>
      <c r="D57" s="19">
        <f>[1]реактивы2022!I10</f>
        <v>15</v>
      </c>
      <c r="E57" s="19">
        <f>[1]реактивы2022!J10</f>
        <v>15100</v>
      </c>
      <c r="F57" s="55">
        <f t="shared" si="0"/>
        <v>226500</v>
      </c>
    </row>
    <row r="58" spans="1:6" ht="17.25" customHeight="1" x14ac:dyDescent="0.25">
      <c r="A58" s="14">
        <v>32</v>
      </c>
      <c r="B58" s="37" t="s">
        <v>61</v>
      </c>
      <c r="C58" s="36" t="s">
        <v>188</v>
      </c>
      <c r="D58" s="19">
        <f>[1]реактивы2022!I11</f>
        <v>15</v>
      </c>
      <c r="E58" s="19">
        <f>[1]реактивы2022!J11</f>
        <v>15100</v>
      </c>
      <c r="F58" s="55">
        <f t="shared" si="0"/>
        <v>226500</v>
      </c>
    </row>
    <row r="59" spans="1:6" ht="17.25" customHeight="1" x14ac:dyDescent="0.25">
      <c r="A59" s="14">
        <v>33</v>
      </c>
      <c r="B59" s="37" t="s">
        <v>62</v>
      </c>
      <c r="C59" s="36" t="s">
        <v>188</v>
      </c>
      <c r="D59" s="19">
        <f>[1]реактивы2022!I12</f>
        <v>15</v>
      </c>
      <c r="E59" s="19">
        <f>[1]реактивы2022!J12</f>
        <v>15100</v>
      </c>
      <c r="F59" s="55">
        <f t="shared" si="0"/>
        <v>226500</v>
      </c>
    </row>
    <row r="60" spans="1:6" ht="17.25" customHeight="1" x14ac:dyDescent="0.25">
      <c r="A60" s="14">
        <v>34</v>
      </c>
      <c r="B60" s="38" t="s">
        <v>63</v>
      </c>
      <c r="C60" s="36" t="s">
        <v>188</v>
      </c>
      <c r="D60" s="19">
        <f>[1]реактивы2022!I13</f>
        <v>2</v>
      </c>
      <c r="E60" s="19">
        <f>[1]реактивы2022!J13</f>
        <v>7000</v>
      </c>
      <c r="F60" s="55">
        <f t="shared" si="0"/>
        <v>14000</v>
      </c>
    </row>
    <row r="61" spans="1:6" ht="17.25" customHeight="1" x14ac:dyDescent="0.25">
      <c r="A61" s="14">
        <v>35</v>
      </c>
      <c r="B61" s="39" t="s">
        <v>64</v>
      </c>
      <c r="C61" s="56" t="s">
        <v>188</v>
      </c>
      <c r="D61" s="19">
        <f>[1]реактивы2022!I14</f>
        <v>2</v>
      </c>
      <c r="E61" s="19">
        <f>[1]реактивы2022!J14</f>
        <v>32840</v>
      </c>
      <c r="F61" s="55">
        <f t="shared" si="0"/>
        <v>65680</v>
      </c>
    </row>
    <row r="62" spans="1:6" ht="17.25" customHeight="1" x14ac:dyDescent="0.25">
      <c r="A62" s="14">
        <v>36</v>
      </c>
      <c r="B62" s="40" t="s">
        <v>65</v>
      </c>
      <c r="C62" s="36" t="s">
        <v>189</v>
      </c>
      <c r="D62" s="19">
        <f>[1]реактивы2022!I15</f>
        <v>12</v>
      </c>
      <c r="E62" s="19">
        <f>[1]реактивы2022!J15</f>
        <v>4800</v>
      </c>
      <c r="F62" s="55">
        <f t="shared" si="0"/>
        <v>57600</v>
      </c>
    </row>
    <row r="63" spans="1:6" ht="17.25" customHeight="1" x14ac:dyDescent="0.25">
      <c r="A63" s="14">
        <v>37</v>
      </c>
      <c r="B63" s="29" t="s">
        <v>66</v>
      </c>
      <c r="C63" s="36" t="s">
        <v>190</v>
      </c>
      <c r="D63" s="19">
        <f>[1]реактивы2022!I16</f>
        <v>0.8</v>
      </c>
      <c r="E63" s="19">
        <f>[1]реактивы2022!J16</f>
        <v>508300</v>
      </c>
      <c r="F63" s="55">
        <f t="shared" si="0"/>
        <v>406640</v>
      </c>
    </row>
    <row r="64" spans="1:6" ht="17.25" customHeight="1" x14ac:dyDescent="0.25">
      <c r="A64" s="14">
        <v>38</v>
      </c>
      <c r="B64" s="22" t="s">
        <v>67</v>
      </c>
      <c r="C64" s="36" t="s">
        <v>191</v>
      </c>
      <c r="D64" s="19">
        <f>[1]реактивы2022!I17</f>
        <v>1</v>
      </c>
      <c r="E64" s="19">
        <f>[1]реактивы2022!J17</f>
        <v>7100</v>
      </c>
      <c r="F64" s="55">
        <f t="shared" si="0"/>
        <v>7100</v>
      </c>
    </row>
    <row r="65" spans="1:6" ht="17.25" customHeight="1" x14ac:dyDescent="0.25">
      <c r="A65" s="14">
        <v>39</v>
      </c>
      <c r="B65" s="41" t="s">
        <v>68</v>
      </c>
      <c r="C65" s="57" t="s">
        <v>192</v>
      </c>
      <c r="D65" s="19">
        <f>[1]реактивы2022!I18</f>
        <v>18</v>
      </c>
      <c r="E65" s="19">
        <f>[1]реактивы2022!J18</f>
        <v>5000</v>
      </c>
      <c r="F65" s="55">
        <f t="shared" si="0"/>
        <v>90000</v>
      </c>
    </row>
    <row r="66" spans="1:6" ht="17.25" customHeight="1" x14ac:dyDescent="0.25">
      <c r="A66" s="14">
        <v>40</v>
      </c>
      <c r="B66" s="37" t="s">
        <v>69</v>
      </c>
      <c r="C66" s="36" t="s">
        <v>193</v>
      </c>
      <c r="D66" s="19">
        <f>[1]реактивы2022!I19</f>
        <v>113</v>
      </c>
      <c r="E66" s="19">
        <f>[1]реактивы2022!J19</f>
        <v>50950</v>
      </c>
      <c r="F66" s="55">
        <f t="shared" si="0"/>
        <v>5757350</v>
      </c>
    </row>
    <row r="67" spans="1:6" ht="17.25" customHeight="1" x14ac:dyDescent="0.25">
      <c r="A67" s="14">
        <v>41</v>
      </c>
      <c r="B67" s="42" t="s">
        <v>70</v>
      </c>
      <c r="C67" s="36" t="s">
        <v>188</v>
      </c>
      <c r="D67" s="19">
        <f>[1]реактивы2022!I20</f>
        <v>38</v>
      </c>
      <c r="E67" s="19">
        <f>[1]реактивы2022!J20</f>
        <v>146700</v>
      </c>
      <c r="F67" s="55">
        <f t="shared" si="0"/>
        <v>5574600</v>
      </c>
    </row>
    <row r="68" spans="1:6" ht="17.25" customHeight="1" x14ac:dyDescent="0.25">
      <c r="A68" s="14">
        <v>42</v>
      </c>
      <c r="B68" s="40" t="s">
        <v>71</v>
      </c>
      <c r="C68" s="36" t="s">
        <v>188</v>
      </c>
      <c r="D68" s="19">
        <f>[1]реактивы2022!I21</f>
        <v>14</v>
      </c>
      <c r="E68" s="19">
        <f>[1]реактивы2022!J21</f>
        <v>48400</v>
      </c>
      <c r="F68" s="55">
        <f t="shared" si="0"/>
        <v>677600</v>
      </c>
    </row>
    <row r="69" spans="1:6" ht="17.25" customHeight="1" x14ac:dyDescent="0.25">
      <c r="A69" s="14">
        <v>43</v>
      </c>
      <c r="B69" s="30" t="s">
        <v>72</v>
      </c>
      <c r="C69" s="36" t="s">
        <v>187</v>
      </c>
      <c r="D69" s="19">
        <f>[1]реактивы2022!I22</f>
        <v>9</v>
      </c>
      <c r="E69" s="19">
        <f>[1]реактивы2022!J22</f>
        <v>95000</v>
      </c>
      <c r="F69" s="55">
        <f t="shared" si="0"/>
        <v>855000</v>
      </c>
    </row>
    <row r="70" spans="1:6" ht="17.25" customHeight="1" x14ac:dyDescent="0.25">
      <c r="A70" s="14">
        <v>44</v>
      </c>
      <c r="B70" s="30" t="s">
        <v>73</v>
      </c>
      <c r="C70" s="36" t="s">
        <v>187</v>
      </c>
      <c r="D70" s="19">
        <f>[1]реактивы2022!I23</f>
        <v>14</v>
      </c>
      <c r="E70" s="19">
        <f>[1]реактивы2022!J23</f>
        <v>244000</v>
      </c>
      <c r="F70" s="55">
        <f t="shared" si="0"/>
        <v>3416000</v>
      </c>
    </row>
    <row r="71" spans="1:6" ht="17.25" customHeight="1" x14ac:dyDescent="0.25">
      <c r="A71" s="14">
        <v>45</v>
      </c>
      <c r="B71" s="30" t="s">
        <v>74</v>
      </c>
      <c r="C71" s="36" t="s">
        <v>187</v>
      </c>
      <c r="D71" s="19">
        <f>[1]реактивы2022!I24</f>
        <v>11</v>
      </c>
      <c r="E71" s="19">
        <f>[1]реактивы2022!J24</f>
        <v>95000</v>
      </c>
      <c r="F71" s="55">
        <f t="shared" si="0"/>
        <v>1045000</v>
      </c>
    </row>
    <row r="72" spans="1:6" ht="17.25" customHeight="1" x14ac:dyDescent="0.25">
      <c r="A72" s="14">
        <v>46</v>
      </c>
      <c r="B72" s="30" t="s">
        <v>75</v>
      </c>
      <c r="C72" s="36" t="s">
        <v>187</v>
      </c>
      <c r="D72" s="19">
        <f>[1]реактивы2022!I25</f>
        <v>22</v>
      </c>
      <c r="E72" s="19">
        <f>[1]реактивы2022!J25</f>
        <v>14368</v>
      </c>
      <c r="F72" s="55">
        <f t="shared" si="0"/>
        <v>316096</v>
      </c>
    </row>
    <row r="73" spans="1:6" ht="17.25" customHeight="1" x14ac:dyDescent="0.25">
      <c r="A73" s="14">
        <v>47</v>
      </c>
      <c r="B73" s="30" t="s">
        <v>76</v>
      </c>
      <c r="C73" s="36" t="s">
        <v>187</v>
      </c>
      <c r="D73" s="19">
        <f>[1]реактивы2022!I26</f>
        <v>17</v>
      </c>
      <c r="E73" s="19">
        <f>[1]реактивы2022!J26</f>
        <v>40785</v>
      </c>
      <c r="F73" s="55">
        <f t="shared" si="0"/>
        <v>693345</v>
      </c>
    </row>
    <row r="74" spans="1:6" ht="17.25" customHeight="1" x14ac:dyDescent="0.25">
      <c r="A74" s="14">
        <v>48</v>
      </c>
      <c r="B74" s="30" t="s">
        <v>77</v>
      </c>
      <c r="C74" s="36" t="s">
        <v>187</v>
      </c>
      <c r="D74" s="19">
        <f>[1]реактивы2022!I27</f>
        <v>20</v>
      </c>
      <c r="E74" s="19">
        <f>[1]реактивы2022!J27</f>
        <v>24300</v>
      </c>
      <c r="F74" s="55">
        <f t="shared" si="0"/>
        <v>486000</v>
      </c>
    </row>
    <row r="75" spans="1:6" ht="17.25" customHeight="1" x14ac:dyDescent="0.25">
      <c r="A75" s="14">
        <v>49</v>
      </c>
      <c r="B75" s="30" t="s">
        <v>78</v>
      </c>
      <c r="C75" s="43" t="s">
        <v>187</v>
      </c>
      <c r="D75" s="19">
        <f>[1]реактивы2022!I28</f>
        <v>13</v>
      </c>
      <c r="E75" s="19">
        <f>[1]реактивы2022!J28</f>
        <v>19600</v>
      </c>
      <c r="F75" s="55">
        <f t="shared" si="0"/>
        <v>254800</v>
      </c>
    </row>
    <row r="76" spans="1:6" ht="17.25" customHeight="1" x14ac:dyDescent="0.25">
      <c r="A76" s="14">
        <v>50</v>
      </c>
      <c r="B76" s="30" t="s">
        <v>79</v>
      </c>
      <c r="C76" s="36" t="s">
        <v>187</v>
      </c>
      <c r="D76" s="19">
        <f>[1]реактивы2022!I29</f>
        <v>7</v>
      </c>
      <c r="E76" s="19">
        <f>[1]реактивы2022!J29</f>
        <v>47995</v>
      </c>
      <c r="F76" s="55">
        <f t="shared" si="0"/>
        <v>335965</v>
      </c>
    </row>
    <row r="77" spans="1:6" ht="17.25" customHeight="1" x14ac:dyDescent="0.25">
      <c r="A77" s="14">
        <v>51</v>
      </c>
      <c r="B77" s="30" t="s">
        <v>80</v>
      </c>
      <c r="C77" s="36" t="s">
        <v>187</v>
      </c>
      <c r="D77" s="19">
        <f>[1]реактивы2022!I30</f>
        <v>10</v>
      </c>
      <c r="E77" s="19">
        <f>[1]реактивы2022!J30</f>
        <v>92150</v>
      </c>
      <c r="F77" s="55">
        <f t="shared" si="0"/>
        <v>921500</v>
      </c>
    </row>
    <row r="78" spans="1:6" ht="17.25" customHeight="1" x14ac:dyDescent="0.25">
      <c r="A78" s="14">
        <v>52</v>
      </c>
      <c r="B78" s="30" t="s">
        <v>81</v>
      </c>
      <c r="C78" s="36" t="s">
        <v>187</v>
      </c>
      <c r="D78" s="19">
        <f>[1]реактивы2022!I31</f>
        <v>9</v>
      </c>
      <c r="E78" s="19">
        <f>[1]реактивы2022!J31</f>
        <v>58100</v>
      </c>
      <c r="F78" s="55">
        <f t="shared" si="0"/>
        <v>522900</v>
      </c>
    </row>
    <row r="79" spans="1:6" ht="17.25" customHeight="1" x14ac:dyDescent="0.25">
      <c r="A79" s="14">
        <v>53</v>
      </c>
      <c r="B79" s="30" t="s">
        <v>82</v>
      </c>
      <c r="C79" s="36" t="s">
        <v>187</v>
      </c>
      <c r="D79" s="19">
        <f>[1]реактивы2022!I32</f>
        <v>1</v>
      </c>
      <c r="E79" s="19">
        <f>[1]реактивы2022!J32</f>
        <v>43400</v>
      </c>
      <c r="F79" s="55">
        <f t="shared" si="0"/>
        <v>43400</v>
      </c>
    </row>
    <row r="80" spans="1:6" ht="17.25" customHeight="1" x14ac:dyDescent="0.25">
      <c r="A80" s="14">
        <v>54</v>
      </c>
      <c r="B80" s="30" t="s">
        <v>83</v>
      </c>
      <c r="C80" s="21" t="s">
        <v>191</v>
      </c>
      <c r="D80" s="19">
        <f>[1]реактивы2022!I33</f>
        <v>2</v>
      </c>
      <c r="E80" s="19">
        <f>[1]реактивы2022!J33</f>
        <v>72600</v>
      </c>
      <c r="F80" s="55">
        <f t="shared" si="0"/>
        <v>145200</v>
      </c>
    </row>
    <row r="81" spans="1:6" ht="17.25" customHeight="1" x14ac:dyDescent="0.25">
      <c r="A81" s="14">
        <v>55</v>
      </c>
      <c r="B81" s="22" t="s">
        <v>84</v>
      </c>
      <c r="C81" s="21" t="s">
        <v>194</v>
      </c>
      <c r="D81" s="19">
        <f>[1]реактивы2022!I34</f>
        <v>1</v>
      </c>
      <c r="E81" s="19">
        <f>[1]реактивы2022!J34</f>
        <v>76465</v>
      </c>
      <c r="F81" s="55">
        <f t="shared" si="0"/>
        <v>76465</v>
      </c>
    </row>
    <row r="82" spans="1:6" ht="17.25" customHeight="1" x14ac:dyDescent="0.25">
      <c r="A82" s="14">
        <v>56</v>
      </c>
      <c r="B82" s="30" t="s">
        <v>85</v>
      </c>
      <c r="C82" s="21" t="s">
        <v>194</v>
      </c>
      <c r="D82" s="19">
        <f>[1]реактивы2022!I35</f>
        <v>2</v>
      </c>
      <c r="E82" s="19">
        <f>[1]реактивы2022!J35</f>
        <v>25800</v>
      </c>
      <c r="F82" s="55">
        <f t="shared" si="0"/>
        <v>51600</v>
      </c>
    </row>
    <row r="83" spans="1:6" ht="17.25" customHeight="1" x14ac:dyDescent="0.25">
      <c r="A83" s="14">
        <v>57</v>
      </c>
      <c r="B83" s="30" t="s">
        <v>86</v>
      </c>
      <c r="C83" s="36" t="s">
        <v>188</v>
      </c>
      <c r="D83" s="19">
        <f>[1]реактивы2022!I36</f>
        <v>6</v>
      </c>
      <c r="E83" s="19">
        <f>[1]реактивы2022!J36</f>
        <v>440580</v>
      </c>
      <c r="F83" s="55">
        <f t="shared" si="0"/>
        <v>2643480</v>
      </c>
    </row>
    <row r="84" spans="1:6" ht="17.25" customHeight="1" x14ac:dyDescent="0.25">
      <c r="A84" s="14">
        <v>58</v>
      </c>
      <c r="B84" s="30" t="s">
        <v>87</v>
      </c>
      <c r="C84" s="43" t="s">
        <v>187</v>
      </c>
      <c r="D84" s="19">
        <f>[1]реактивы2022!I37</f>
        <v>5</v>
      </c>
      <c r="E84" s="19">
        <f>[1]реактивы2022!J37</f>
        <v>34000</v>
      </c>
      <c r="F84" s="55">
        <f t="shared" si="0"/>
        <v>170000</v>
      </c>
    </row>
    <row r="85" spans="1:6" ht="17.25" customHeight="1" x14ac:dyDescent="0.25">
      <c r="A85" s="14">
        <v>59</v>
      </c>
      <c r="B85" s="30" t="s">
        <v>88</v>
      </c>
      <c r="C85" s="43" t="s">
        <v>187</v>
      </c>
      <c r="D85" s="19">
        <f>[1]реактивы2022!I38</f>
        <v>5</v>
      </c>
      <c r="E85" s="19">
        <f>[1]реактивы2022!J38</f>
        <v>34000</v>
      </c>
      <c r="F85" s="55">
        <f t="shared" si="0"/>
        <v>170000</v>
      </c>
    </row>
    <row r="86" spans="1:6" ht="17.25" customHeight="1" x14ac:dyDescent="0.25">
      <c r="A86" s="14">
        <v>60</v>
      </c>
      <c r="B86" s="30" t="s">
        <v>89</v>
      </c>
      <c r="C86" s="43" t="s">
        <v>187</v>
      </c>
      <c r="D86" s="19">
        <f>[1]реактивы2022!I39</f>
        <v>5</v>
      </c>
      <c r="E86" s="19">
        <f>[1]реактивы2022!J39</f>
        <v>14100</v>
      </c>
      <c r="F86" s="55">
        <f t="shared" ref="F86:F149" si="1">D86*E86</f>
        <v>70500</v>
      </c>
    </row>
    <row r="87" spans="1:6" ht="17.25" customHeight="1" x14ac:dyDescent="0.25">
      <c r="A87" s="14">
        <v>61</v>
      </c>
      <c r="B87" s="30" t="s">
        <v>90</v>
      </c>
      <c r="C87" s="36" t="s">
        <v>187</v>
      </c>
      <c r="D87" s="19">
        <f>[1]реактивы2022!I40</f>
        <v>4</v>
      </c>
      <c r="E87" s="19">
        <f>[1]реактивы2022!J40</f>
        <v>82984</v>
      </c>
      <c r="F87" s="55">
        <f t="shared" si="1"/>
        <v>331936</v>
      </c>
    </row>
    <row r="88" spans="1:6" ht="17.25" customHeight="1" x14ac:dyDescent="0.25">
      <c r="A88" s="14">
        <v>62</v>
      </c>
      <c r="B88" s="30" t="s">
        <v>91</v>
      </c>
      <c r="C88" s="36" t="s">
        <v>187</v>
      </c>
      <c r="D88" s="19">
        <f>[1]реактивы2022!I41</f>
        <v>11</v>
      </c>
      <c r="E88" s="19">
        <f>[1]реактивы2022!J41</f>
        <v>204200</v>
      </c>
      <c r="F88" s="55">
        <f t="shared" si="1"/>
        <v>2246200</v>
      </c>
    </row>
    <row r="89" spans="1:6" ht="17.25" customHeight="1" x14ac:dyDescent="0.25">
      <c r="A89" s="14">
        <v>63</v>
      </c>
      <c r="B89" s="22" t="s">
        <v>92</v>
      </c>
      <c r="C89" s="44" t="s">
        <v>58</v>
      </c>
      <c r="D89" s="19">
        <f>[1]реактивы2022!I42</f>
        <v>15</v>
      </c>
      <c r="E89" s="19">
        <f>[1]реактивы2022!J42</f>
        <v>9680</v>
      </c>
      <c r="F89" s="55">
        <f t="shared" si="1"/>
        <v>145200</v>
      </c>
    </row>
    <row r="90" spans="1:6" ht="17.25" customHeight="1" x14ac:dyDescent="0.25">
      <c r="A90" s="14">
        <v>64</v>
      </c>
      <c r="B90" s="30" t="s">
        <v>93</v>
      </c>
      <c r="C90" s="45" t="s">
        <v>187</v>
      </c>
      <c r="D90" s="19">
        <f>[1]реактивы2022!I43</f>
        <v>8</v>
      </c>
      <c r="E90" s="19">
        <f>[1]реактивы2022!J43</f>
        <v>81100</v>
      </c>
      <c r="F90" s="55">
        <f t="shared" si="1"/>
        <v>648800</v>
      </c>
    </row>
    <row r="91" spans="1:6" ht="17.25" customHeight="1" x14ac:dyDescent="0.25">
      <c r="A91" s="14">
        <v>65</v>
      </c>
      <c r="B91" s="46" t="s">
        <v>94</v>
      </c>
      <c r="C91" s="36" t="s">
        <v>191</v>
      </c>
      <c r="D91" s="19">
        <f>[1]реактивы2022!I44</f>
        <v>1</v>
      </c>
      <c r="E91" s="19">
        <f>[1]реактивы2022!J44</f>
        <v>36900</v>
      </c>
      <c r="F91" s="55">
        <f t="shared" si="1"/>
        <v>36900</v>
      </c>
    </row>
    <row r="92" spans="1:6" ht="17.25" customHeight="1" x14ac:dyDescent="0.25">
      <c r="A92" s="14">
        <v>66</v>
      </c>
      <c r="B92" s="47" t="s">
        <v>95</v>
      </c>
      <c r="C92" s="36" t="s">
        <v>191</v>
      </c>
      <c r="D92" s="19">
        <f>[1]реактивы2022!I45</f>
        <v>1</v>
      </c>
      <c r="E92" s="19">
        <f>[1]реактивы2022!J45</f>
        <v>37400</v>
      </c>
      <c r="F92" s="55">
        <f t="shared" si="1"/>
        <v>37400</v>
      </c>
    </row>
    <row r="93" spans="1:6" ht="17.25" customHeight="1" x14ac:dyDescent="0.25">
      <c r="A93" s="14">
        <v>67</v>
      </c>
      <c r="B93" s="47" t="s">
        <v>96</v>
      </c>
      <c r="C93" s="36" t="s">
        <v>191</v>
      </c>
      <c r="D93" s="19">
        <f>[1]реактивы2022!I46</f>
        <v>2</v>
      </c>
      <c r="E93" s="19">
        <f>[1]реактивы2022!J46</f>
        <v>29600</v>
      </c>
      <c r="F93" s="55">
        <f t="shared" si="1"/>
        <v>59200</v>
      </c>
    </row>
    <row r="94" spans="1:6" ht="17.25" customHeight="1" x14ac:dyDescent="0.25">
      <c r="A94" s="14">
        <v>68</v>
      </c>
      <c r="B94" s="47" t="s">
        <v>97</v>
      </c>
      <c r="C94" s="36" t="s">
        <v>191</v>
      </c>
      <c r="D94" s="19">
        <f>[1]реактивы2022!I47</f>
        <v>2</v>
      </c>
      <c r="E94" s="19">
        <f>[1]реактивы2022!J47</f>
        <v>33100</v>
      </c>
      <c r="F94" s="55">
        <f t="shared" si="1"/>
        <v>66200</v>
      </c>
    </row>
    <row r="95" spans="1:6" ht="17.25" customHeight="1" x14ac:dyDescent="0.25">
      <c r="A95" s="14">
        <v>69</v>
      </c>
      <c r="B95" s="47" t="s">
        <v>98</v>
      </c>
      <c r="C95" s="36" t="s">
        <v>191</v>
      </c>
      <c r="D95" s="19">
        <f>[1]реактивы2022!I48</f>
        <v>1</v>
      </c>
      <c r="E95" s="19">
        <f>[1]реактивы2022!J48</f>
        <v>33600</v>
      </c>
      <c r="F95" s="55">
        <f t="shared" si="1"/>
        <v>33600</v>
      </c>
    </row>
    <row r="96" spans="1:6" ht="17.25" customHeight="1" x14ac:dyDescent="0.25">
      <c r="A96" s="14">
        <v>70</v>
      </c>
      <c r="B96" s="47" t="s">
        <v>99</v>
      </c>
      <c r="C96" s="36" t="s">
        <v>191</v>
      </c>
      <c r="D96" s="19">
        <f>[1]реактивы2022!I49</f>
        <v>1</v>
      </c>
      <c r="E96" s="19">
        <f>[1]реактивы2022!J49</f>
        <v>28900</v>
      </c>
      <c r="F96" s="55">
        <f t="shared" si="1"/>
        <v>28900</v>
      </c>
    </row>
    <row r="97" spans="1:6" ht="17.25" customHeight="1" x14ac:dyDescent="0.25">
      <c r="A97" s="14">
        <v>71</v>
      </c>
      <c r="B97" s="47" t="s">
        <v>100</v>
      </c>
      <c r="C97" s="36" t="s">
        <v>191</v>
      </c>
      <c r="D97" s="19">
        <f>[1]реактивы2022!I50</f>
        <v>6</v>
      </c>
      <c r="E97" s="19">
        <f>[1]реактивы2022!J50</f>
        <v>31000</v>
      </c>
      <c r="F97" s="55">
        <f t="shared" si="1"/>
        <v>186000</v>
      </c>
    </row>
    <row r="98" spans="1:6" ht="17.25" customHeight="1" x14ac:dyDescent="0.25">
      <c r="A98" s="14">
        <v>72</v>
      </c>
      <c r="B98" s="46" t="s">
        <v>101</v>
      </c>
      <c r="C98" s="36" t="s">
        <v>191</v>
      </c>
      <c r="D98" s="19">
        <f>[1]реактивы2022!I51</f>
        <v>20</v>
      </c>
      <c r="E98" s="19">
        <f>[1]реактивы2022!J51</f>
        <v>26100</v>
      </c>
      <c r="F98" s="55">
        <f t="shared" si="1"/>
        <v>522000</v>
      </c>
    </row>
    <row r="99" spans="1:6" ht="17.25" customHeight="1" x14ac:dyDescent="0.25">
      <c r="A99" s="14">
        <v>73</v>
      </c>
      <c r="B99" s="46" t="s">
        <v>102</v>
      </c>
      <c r="C99" s="36" t="s">
        <v>191</v>
      </c>
      <c r="D99" s="19">
        <f>[1]реактивы2022!I52</f>
        <v>2</v>
      </c>
      <c r="E99" s="19">
        <f>[1]реактивы2022!J52</f>
        <v>37600</v>
      </c>
      <c r="F99" s="55">
        <f t="shared" si="1"/>
        <v>75200</v>
      </c>
    </row>
    <row r="100" spans="1:6" ht="17.25" customHeight="1" x14ac:dyDescent="0.25">
      <c r="A100" s="14">
        <v>74</v>
      </c>
      <c r="B100" s="46" t="s">
        <v>103</v>
      </c>
      <c r="C100" s="36" t="s">
        <v>191</v>
      </c>
      <c r="D100" s="19">
        <f>[1]реактивы2022!I53</f>
        <v>20</v>
      </c>
      <c r="E100" s="19">
        <f>[1]реактивы2022!J53</f>
        <v>26100</v>
      </c>
      <c r="F100" s="55">
        <f t="shared" si="1"/>
        <v>522000</v>
      </c>
    </row>
    <row r="101" spans="1:6" ht="17.25" customHeight="1" x14ac:dyDescent="0.25">
      <c r="A101" s="14">
        <v>75</v>
      </c>
      <c r="B101" s="46" t="s">
        <v>104</v>
      </c>
      <c r="C101" s="36" t="s">
        <v>191</v>
      </c>
      <c r="D101" s="19">
        <f>[1]реактивы2022!I54</f>
        <v>3</v>
      </c>
      <c r="E101" s="19">
        <f>[1]реактивы2022!J54</f>
        <v>46200</v>
      </c>
      <c r="F101" s="55">
        <f t="shared" si="1"/>
        <v>138600</v>
      </c>
    </row>
    <row r="102" spans="1:6" ht="17.25" customHeight="1" x14ac:dyDescent="0.25">
      <c r="A102" s="14">
        <v>76</v>
      </c>
      <c r="B102" s="48" t="s">
        <v>105</v>
      </c>
      <c r="C102" s="36" t="s">
        <v>191</v>
      </c>
      <c r="D102" s="19">
        <f>[1]реактивы2022!I55</f>
        <v>20</v>
      </c>
      <c r="E102" s="19">
        <f>[1]реактивы2022!J55</f>
        <v>153700</v>
      </c>
      <c r="F102" s="55">
        <f t="shared" si="1"/>
        <v>3074000</v>
      </c>
    </row>
    <row r="103" spans="1:6" ht="17.25" customHeight="1" x14ac:dyDescent="0.25">
      <c r="A103" s="14">
        <v>77</v>
      </c>
      <c r="B103" s="47" t="s">
        <v>196</v>
      </c>
      <c r="C103" s="36" t="s">
        <v>191</v>
      </c>
      <c r="D103" s="19">
        <f>[1]реактивы2022!I56</f>
        <v>2</v>
      </c>
      <c r="E103" s="19">
        <f>[1]реактивы2022!J56</f>
        <v>50100</v>
      </c>
      <c r="F103" s="55">
        <f t="shared" si="1"/>
        <v>100200</v>
      </c>
    </row>
    <row r="104" spans="1:6" ht="17.25" customHeight="1" x14ac:dyDescent="0.25">
      <c r="A104" s="14">
        <v>78</v>
      </c>
      <c r="B104" s="37" t="s">
        <v>106</v>
      </c>
      <c r="C104" s="36" t="s">
        <v>188</v>
      </c>
      <c r="D104" s="19">
        <f>[1]реактивы2022!I57</f>
        <v>2</v>
      </c>
      <c r="E104" s="19">
        <f>[1]реактивы2022!J57</f>
        <v>496543</v>
      </c>
      <c r="F104" s="55">
        <f t="shared" si="1"/>
        <v>993086</v>
      </c>
    </row>
    <row r="105" spans="1:6" ht="17.25" customHeight="1" x14ac:dyDescent="0.25">
      <c r="A105" s="14">
        <v>79</v>
      </c>
      <c r="B105" s="37" t="s">
        <v>107</v>
      </c>
      <c r="C105" s="36" t="s">
        <v>188</v>
      </c>
      <c r="D105" s="19">
        <f>[1]реактивы2022!I58</f>
        <v>2</v>
      </c>
      <c r="E105" s="19">
        <f>[1]реактивы2022!J58</f>
        <v>165482</v>
      </c>
      <c r="F105" s="55">
        <f t="shared" si="1"/>
        <v>330964</v>
      </c>
    </row>
    <row r="106" spans="1:6" ht="17.25" customHeight="1" x14ac:dyDescent="0.25">
      <c r="A106" s="14">
        <v>80</v>
      </c>
      <c r="B106" s="37" t="s">
        <v>108</v>
      </c>
      <c r="C106" s="36" t="s">
        <v>188</v>
      </c>
      <c r="D106" s="19">
        <f>[1]реактивы2022!I59</f>
        <v>10</v>
      </c>
      <c r="E106" s="19">
        <f>[1]реактивы2022!J59</f>
        <v>281200</v>
      </c>
      <c r="F106" s="55">
        <f t="shared" si="1"/>
        <v>2812000</v>
      </c>
    </row>
    <row r="107" spans="1:6" ht="17.25" customHeight="1" x14ac:dyDescent="0.25">
      <c r="A107" s="14">
        <v>81</v>
      </c>
      <c r="B107" s="37" t="s">
        <v>109</v>
      </c>
      <c r="C107" s="36" t="s">
        <v>188</v>
      </c>
      <c r="D107" s="19">
        <f>[1]реактивы2022!I60</f>
        <v>10</v>
      </c>
      <c r="E107" s="19">
        <f>[1]реактивы2022!J60</f>
        <v>217713</v>
      </c>
      <c r="F107" s="55">
        <f t="shared" si="1"/>
        <v>2177130</v>
      </c>
    </row>
    <row r="108" spans="1:6" ht="17.25" customHeight="1" x14ac:dyDescent="0.25">
      <c r="A108" s="14">
        <v>82</v>
      </c>
      <c r="B108" s="37" t="s">
        <v>110</v>
      </c>
      <c r="C108" s="36" t="s">
        <v>188</v>
      </c>
      <c r="D108" s="19">
        <f>[1]реактивы2022!I61</f>
        <v>3</v>
      </c>
      <c r="E108" s="19">
        <f>[1]реактивы2022!J61</f>
        <v>340146</v>
      </c>
      <c r="F108" s="55">
        <f t="shared" si="1"/>
        <v>1020438</v>
      </c>
    </row>
    <row r="109" spans="1:6" ht="17.25" customHeight="1" x14ac:dyDescent="0.25">
      <c r="A109" s="14">
        <v>83</v>
      </c>
      <c r="B109" s="37" t="s">
        <v>111</v>
      </c>
      <c r="C109" s="36" t="s">
        <v>188</v>
      </c>
      <c r="D109" s="19">
        <f>[1]реактивы2022!I62</f>
        <v>8</v>
      </c>
      <c r="E109" s="19">
        <f>[1]реактивы2022!J62</f>
        <v>138329</v>
      </c>
      <c r="F109" s="55">
        <f t="shared" si="1"/>
        <v>1106632</v>
      </c>
    </row>
    <row r="110" spans="1:6" ht="17.25" customHeight="1" x14ac:dyDescent="0.25">
      <c r="A110" s="14">
        <v>84</v>
      </c>
      <c r="B110" s="37" t="s">
        <v>112</v>
      </c>
      <c r="C110" s="36" t="s">
        <v>188</v>
      </c>
      <c r="D110" s="19">
        <f>[1]реактивы2022!I63</f>
        <v>7</v>
      </c>
      <c r="E110" s="19">
        <f>[1]реактивы2022!J63</f>
        <v>113349</v>
      </c>
      <c r="F110" s="55">
        <f t="shared" si="1"/>
        <v>793443</v>
      </c>
    </row>
    <row r="111" spans="1:6" ht="17.25" customHeight="1" x14ac:dyDescent="0.25">
      <c r="A111" s="14">
        <v>85</v>
      </c>
      <c r="B111" s="37" t="s">
        <v>113</v>
      </c>
      <c r="C111" s="36" t="s">
        <v>188</v>
      </c>
      <c r="D111" s="19">
        <f>[1]реактивы2022!I64</f>
        <v>7</v>
      </c>
      <c r="E111" s="19">
        <f>[1]реактивы2022!J64</f>
        <v>113349</v>
      </c>
      <c r="F111" s="55">
        <f t="shared" si="1"/>
        <v>793443</v>
      </c>
    </row>
    <row r="112" spans="1:6" ht="17.25" customHeight="1" x14ac:dyDescent="0.25">
      <c r="A112" s="14">
        <v>86</v>
      </c>
      <c r="B112" s="37" t="s">
        <v>114</v>
      </c>
      <c r="C112" s="36" t="s">
        <v>188</v>
      </c>
      <c r="D112" s="19">
        <f>[1]реактивы2022!I65</f>
        <v>7</v>
      </c>
      <c r="E112" s="19">
        <f>[1]реактивы2022!J65</f>
        <v>98637</v>
      </c>
      <c r="F112" s="55">
        <f t="shared" si="1"/>
        <v>690459</v>
      </c>
    </row>
    <row r="113" spans="1:6" ht="17.25" customHeight="1" x14ac:dyDescent="0.25">
      <c r="A113" s="14">
        <v>87</v>
      </c>
      <c r="B113" s="37" t="s">
        <v>115</v>
      </c>
      <c r="C113" s="36" t="s">
        <v>188</v>
      </c>
      <c r="D113" s="19">
        <f>[1]реактивы2022!I66</f>
        <v>4</v>
      </c>
      <c r="E113" s="19">
        <f>[1]реактивы2022!J66</f>
        <v>58945</v>
      </c>
      <c r="F113" s="55">
        <f t="shared" si="1"/>
        <v>235780</v>
      </c>
    </row>
    <row r="114" spans="1:6" ht="17.25" customHeight="1" x14ac:dyDescent="0.25">
      <c r="A114" s="14">
        <v>88</v>
      </c>
      <c r="B114" s="37" t="s">
        <v>116</v>
      </c>
      <c r="C114" s="36" t="s">
        <v>188</v>
      </c>
      <c r="D114" s="19">
        <f>[1]реактивы2022!I67</f>
        <v>7</v>
      </c>
      <c r="E114" s="19">
        <f>[1]реактивы2022!J67</f>
        <v>56773</v>
      </c>
      <c r="F114" s="55">
        <f t="shared" si="1"/>
        <v>397411</v>
      </c>
    </row>
    <row r="115" spans="1:6" ht="17.25" customHeight="1" x14ac:dyDescent="0.25">
      <c r="A115" s="14">
        <v>89</v>
      </c>
      <c r="B115" s="37" t="s">
        <v>117</v>
      </c>
      <c r="C115" s="36" t="s">
        <v>188</v>
      </c>
      <c r="D115" s="19">
        <f>[1]реактивы2022!I68</f>
        <v>7</v>
      </c>
      <c r="E115" s="19">
        <f>[1]реактивы2022!J68</f>
        <v>92911</v>
      </c>
      <c r="F115" s="55">
        <f t="shared" si="1"/>
        <v>650377</v>
      </c>
    </row>
    <row r="116" spans="1:6" ht="17.25" customHeight="1" x14ac:dyDescent="0.25">
      <c r="A116" s="14">
        <v>90</v>
      </c>
      <c r="B116" s="38" t="s">
        <v>118</v>
      </c>
      <c r="C116" s="36" t="s">
        <v>188</v>
      </c>
      <c r="D116" s="19">
        <f>[1]реактивы2022!I69</f>
        <v>2</v>
      </c>
      <c r="E116" s="19">
        <f>[1]реактивы2022!J69</f>
        <v>124802</v>
      </c>
      <c r="F116" s="55">
        <f t="shared" si="1"/>
        <v>249604</v>
      </c>
    </row>
    <row r="117" spans="1:6" ht="17.25" customHeight="1" x14ac:dyDescent="0.25">
      <c r="A117" s="14">
        <v>91</v>
      </c>
      <c r="B117" s="49" t="s">
        <v>119</v>
      </c>
      <c r="C117" s="36" t="s">
        <v>188</v>
      </c>
      <c r="D117" s="19">
        <f>[1]реактивы2022!I70</f>
        <v>1</v>
      </c>
      <c r="E117" s="19">
        <f>[1]реактивы2022!J70</f>
        <v>199644</v>
      </c>
      <c r="F117" s="55">
        <f t="shared" si="1"/>
        <v>199644</v>
      </c>
    </row>
    <row r="118" spans="1:6" ht="17.25" customHeight="1" x14ac:dyDescent="0.25">
      <c r="A118" s="14">
        <v>92</v>
      </c>
      <c r="B118" s="36" t="s">
        <v>120</v>
      </c>
      <c r="C118" s="36" t="s">
        <v>188</v>
      </c>
      <c r="D118" s="19">
        <f>[1]реактивы2022!I71</f>
        <v>7</v>
      </c>
      <c r="E118" s="19">
        <f>[1]реактивы2022!J71</f>
        <v>91726</v>
      </c>
      <c r="F118" s="55">
        <f t="shared" si="1"/>
        <v>642082</v>
      </c>
    </row>
    <row r="119" spans="1:6" ht="17.25" customHeight="1" x14ac:dyDescent="0.25">
      <c r="A119" s="14">
        <v>93</v>
      </c>
      <c r="B119" s="19" t="s">
        <v>121</v>
      </c>
      <c r="C119" s="36" t="s">
        <v>188</v>
      </c>
      <c r="D119" s="19">
        <f>[1]реактивы2022!I72</f>
        <v>10</v>
      </c>
      <c r="E119" s="19">
        <f>[1]реактивы2022!J72</f>
        <v>64672</v>
      </c>
      <c r="F119" s="55">
        <f t="shared" si="1"/>
        <v>646720</v>
      </c>
    </row>
    <row r="120" spans="1:6" ht="17.25" customHeight="1" x14ac:dyDescent="0.25">
      <c r="A120" s="14">
        <v>94</v>
      </c>
      <c r="B120" s="19" t="s">
        <v>122</v>
      </c>
      <c r="C120" s="36" t="s">
        <v>188</v>
      </c>
      <c r="D120" s="19">
        <f>[1]реактивы2022!I73</f>
        <v>1</v>
      </c>
      <c r="E120" s="19">
        <f>[1]реактивы2022!J73</f>
        <v>53219</v>
      </c>
      <c r="F120" s="55">
        <f t="shared" si="1"/>
        <v>53219</v>
      </c>
    </row>
    <row r="121" spans="1:6" ht="17.25" customHeight="1" x14ac:dyDescent="0.25">
      <c r="A121" s="14">
        <v>95</v>
      </c>
      <c r="B121" s="19" t="s">
        <v>123</v>
      </c>
      <c r="C121" s="36" t="s">
        <v>188</v>
      </c>
      <c r="D121" s="19">
        <f>[1]реактивы2022!I74</f>
        <v>2</v>
      </c>
      <c r="E121" s="19">
        <f>[1]реактивы2022!J74</f>
        <v>160940</v>
      </c>
      <c r="F121" s="55">
        <f t="shared" si="1"/>
        <v>321880</v>
      </c>
    </row>
    <row r="122" spans="1:6" ht="17.25" customHeight="1" x14ac:dyDescent="0.25">
      <c r="A122" s="14">
        <v>96</v>
      </c>
      <c r="B122" s="19" t="s">
        <v>124</v>
      </c>
      <c r="C122" s="36" t="s">
        <v>188</v>
      </c>
      <c r="D122" s="19">
        <f>[1]реактивы2022!I75</f>
        <v>1</v>
      </c>
      <c r="E122" s="19">
        <f>[1]реактивы2022!J75</f>
        <v>43839</v>
      </c>
      <c r="F122" s="55">
        <f t="shared" si="1"/>
        <v>43839</v>
      </c>
    </row>
    <row r="123" spans="1:6" ht="17.25" customHeight="1" x14ac:dyDescent="0.25">
      <c r="A123" s="14">
        <v>97</v>
      </c>
      <c r="B123" s="19" t="s">
        <v>125</v>
      </c>
      <c r="C123" s="36" t="s">
        <v>188</v>
      </c>
      <c r="D123" s="19">
        <f>[1]реактивы2022!I76</f>
        <v>5</v>
      </c>
      <c r="E123" s="19">
        <f>[1]реактивы2022!J76</f>
        <v>122433</v>
      </c>
      <c r="F123" s="55">
        <f t="shared" si="1"/>
        <v>612165</v>
      </c>
    </row>
    <row r="124" spans="1:6" ht="17.25" customHeight="1" x14ac:dyDescent="0.25">
      <c r="A124" s="14">
        <v>98</v>
      </c>
      <c r="B124" s="19" t="s">
        <v>126</v>
      </c>
      <c r="C124" s="36" t="s">
        <v>188</v>
      </c>
      <c r="D124" s="19">
        <f>[1]реактивы2022!I77</f>
        <v>10</v>
      </c>
      <c r="E124" s="19">
        <f>[1]реактивы2022!J77</f>
        <v>151856</v>
      </c>
      <c r="F124" s="55">
        <f t="shared" si="1"/>
        <v>1518560</v>
      </c>
    </row>
    <row r="125" spans="1:6" ht="17.25" customHeight="1" x14ac:dyDescent="0.25">
      <c r="A125" s="14">
        <v>99</v>
      </c>
      <c r="B125" s="19" t="s">
        <v>127</v>
      </c>
      <c r="C125" s="36" t="s">
        <v>188</v>
      </c>
      <c r="D125" s="19">
        <f>[1]реактивы2022!I78</f>
        <v>5</v>
      </c>
      <c r="E125" s="19">
        <f>[1]реактивы2022!J78</f>
        <v>96268</v>
      </c>
      <c r="F125" s="55">
        <f t="shared" si="1"/>
        <v>481340</v>
      </c>
    </row>
    <row r="126" spans="1:6" ht="17.25" customHeight="1" x14ac:dyDescent="0.25">
      <c r="A126" s="14">
        <v>100</v>
      </c>
      <c r="B126" s="19" t="s">
        <v>128</v>
      </c>
      <c r="C126" s="36" t="s">
        <v>188</v>
      </c>
      <c r="D126" s="19">
        <f>[1]реактивы2022!I79</f>
        <v>3</v>
      </c>
      <c r="E126" s="19">
        <f>[1]реактивы2022!J79</f>
        <v>494371</v>
      </c>
      <c r="F126" s="55">
        <f t="shared" si="1"/>
        <v>1483113</v>
      </c>
    </row>
    <row r="127" spans="1:6" ht="17.25" customHeight="1" x14ac:dyDescent="0.25">
      <c r="A127" s="14">
        <v>101</v>
      </c>
      <c r="B127" s="19" t="s">
        <v>129</v>
      </c>
      <c r="C127" s="36" t="s">
        <v>188</v>
      </c>
      <c r="D127" s="19">
        <f>[1]реактивы2022!I80</f>
        <v>1</v>
      </c>
      <c r="E127" s="19">
        <f>[1]реактивы2022!J80</f>
        <v>278830</v>
      </c>
      <c r="F127" s="55">
        <f t="shared" si="1"/>
        <v>278830</v>
      </c>
    </row>
    <row r="128" spans="1:6" ht="17.25" customHeight="1" x14ac:dyDescent="0.25">
      <c r="A128" s="14">
        <v>102</v>
      </c>
      <c r="B128" s="35" t="s">
        <v>130</v>
      </c>
      <c r="C128" s="36" t="s">
        <v>188</v>
      </c>
      <c r="D128" s="19">
        <f>[1]реактивы2022!I81</f>
        <v>1</v>
      </c>
      <c r="E128" s="19">
        <f>[1]реактивы2022!J81</f>
        <v>209261</v>
      </c>
      <c r="F128" s="55">
        <f t="shared" si="1"/>
        <v>209261</v>
      </c>
    </row>
    <row r="129" spans="1:6" ht="17.25" customHeight="1" x14ac:dyDescent="0.25">
      <c r="A129" s="14">
        <v>103</v>
      </c>
      <c r="B129" s="37" t="s">
        <v>131</v>
      </c>
      <c r="C129" s="36" t="s">
        <v>188</v>
      </c>
      <c r="D129" s="19">
        <f>[1]реактивы2022!I82</f>
        <v>1</v>
      </c>
      <c r="E129" s="19">
        <f>[1]реактивы2022!J82</f>
        <v>192733</v>
      </c>
      <c r="F129" s="55">
        <f t="shared" si="1"/>
        <v>192733</v>
      </c>
    </row>
    <row r="130" spans="1:6" ht="17.25" customHeight="1" x14ac:dyDescent="0.25">
      <c r="A130" s="14">
        <v>104</v>
      </c>
      <c r="B130" s="37" t="s">
        <v>132</v>
      </c>
      <c r="C130" s="36" t="s">
        <v>188</v>
      </c>
      <c r="D130" s="19">
        <f>[1]реактивы2022!I83</f>
        <v>1</v>
      </c>
      <c r="E130" s="19">
        <f>[1]реактивы2022!J83</f>
        <v>192733</v>
      </c>
      <c r="F130" s="55">
        <f t="shared" si="1"/>
        <v>192733</v>
      </c>
    </row>
    <row r="131" spans="1:6" ht="17.25" customHeight="1" x14ac:dyDescent="0.25">
      <c r="A131" s="14">
        <v>105</v>
      </c>
      <c r="B131" s="50" t="s">
        <v>133</v>
      </c>
      <c r="C131" s="36" t="s">
        <v>188</v>
      </c>
      <c r="D131" s="19">
        <f>[1]реактивы2022!I84</f>
        <v>1</v>
      </c>
      <c r="E131" s="19">
        <f>[1]реактивы2022!J84</f>
        <v>154719</v>
      </c>
      <c r="F131" s="55">
        <f t="shared" si="1"/>
        <v>154719</v>
      </c>
    </row>
    <row r="132" spans="1:6" ht="17.25" customHeight="1" x14ac:dyDescent="0.25">
      <c r="A132" s="14">
        <v>106</v>
      </c>
      <c r="B132" s="51" t="s">
        <v>134</v>
      </c>
      <c r="C132" s="36" t="s">
        <v>188</v>
      </c>
      <c r="D132" s="19">
        <f>[1]реактивы2022!I85</f>
        <v>1</v>
      </c>
      <c r="E132" s="19">
        <f>[1]реактивы2022!J85</f>
        <v>154719</v>
      </c>
      <c r="F132" s="55">
        <f t="shared" si="1"/>
        <v>154719</v>
      </c>
    </row>
    <row r="133" spans="1:6" ht="17.25" customHeight="1" x14ac:dyDescent="0.25">
      <c r="A133" s="14">
        <v>107</v>
      </c>
      <c r="B133" s="52" t="s">
        <v>135</v>
      </c>
      <c r="C133" s="36" t="s">
        <v>188</v>
      </c>
      <c r="D133" s="19">
        <f>[1]реактивы2022!I86</f>
        <v>1</v>
      </c>
      <c r="E133" s="19">
        <f>[1]реактивы2022!J86</f>
        <v>154719</v>
      </c>
      <c r="F133" s="55">
        <f t="shared" si="1"/>
        <v>154719</v>
      </c>
    </row>
    <row r="134" spans="1:6" ht="17.25" customHeight="1" x14ac:dyDescent="0.25">
      <c r="A134" s="14">
        <v>108</v>
      </c>
      <c r="B134" s="19" t="s">
        <v>136</v>
      </c>
      <c r="C134" s="36" t="s">
        <v>195</v>
      </c>
      <c r="D134" s="19">
        <f>[1]реактивы2022!I87</f>
        <v>1</v>
      </c>
      <c r="E134" s="19">
        <f>[1]реактивы2022!J87</f>
        <v>85802</v>
      </c>
      <c r="F134" s="55">
        <f t="shared" si="1"/>
        <v>85802</v>
      </c>
    </row>
    <row r="135" spans="1:6" ht="17.25" customHeight="1" x14ac:dyDescent="0.25">
      <c r="A135" s="14">
        <v>109</v>
      </c>
      <c r="B135" s="19" t="s">
        <v>137</v>
      </c>
      <c r="C135" s="36" t="s">
        <v>195</v>
      </c>
      <c r="D135" s="19">
        <f>[1]реактивы2022!I88</f>
        <v>1</v>
      </c>
      <c r="E135" s="19">
        <f>[1]реактивы2022!J88</f>
        <v>183254</v>
      </c>
      <c r="F135" s="55">
        <f t="shared" si="1"/>
        <v>183254</v>
      </c>
    </row>
    <row r="136" spans="1:6" ht="17.25" customHeight="1" x14ac:dyDescent="0.25">
      <c r="A136" s="14">
        <v>110</v>
      </c>
      <c r="B136" s="19" t="s">
        <v>138</v>
      </c>
      <c r="C136" s="36" t="s">
        <v>195</v>
      </c>
      <c r="D136" s="19">
        <f>[1]реактивы2022!I89</f>
        <v>1</v>
      </c>
      <c r="E136" s="19">
        <f>[1]реактивы2022!J89</f>
        <v>80865</v>
      </c>
      <c r="F136" s="55">
        <f t="shared" si="1"/>
        <v>80865</v>
      </c>
    </row>
    <row r="137" spans="1:6" ht="17.25" customHeight="1" x14ac:dyDescent="0.25">
      <c r="A137" s="14">
        <v>111</v>
      </c>
      <c r="B137" s="19" t="s">
        <v>139</v>
      </c>
      <c r="C137" s="36" t="s">
        <v>195</v>
      </c>
      <c r="D137" s="19">
        <f>[1]реактивы2022!I90</f>
        <v>1</v>
      </c>
      <c r="E137" s="19">
        <f>[1]реактивы2022!J90</f>
        <v>107326</v>
      </c>
      <c r="F137" s="55">
        <f t="shared" si="1"/>
        <v>107326</v>
      </c>
    </row>
    <row r="138" spans="1:6" ht="17.25" customHeight="1" x14ac:dyDescent="0.25">
      <c r="A138" s="14">
        <v>112</v>
      </c>
      <c r="B138" s="19" t="s">
        <v>140</v>
      </c>
      <c r="C138" s="36" t="s">
        <v>195</v>
      </c>
      <c r="D138" s="19">
        <f>[1]реактивы2022!I91</f>
        <v>1</v>
      </c>
      <c r="E138" s="19">
        <f>[1]реактивы2022!J91</f>
        <v>121347</v>
      </c>
      <c r="F138" s="55">
        <f t="shared" si="1"/>
        <v>121347</v>
      </c>
    </row>
    <row r="139" spans="1:6" ht="17.25" customHeight="1" x14ac:dyDescent="0.25">
      <c r="A139" s="14">
        <v>113</v>
      </c>
      <c r="B139" s="19" t="s">
        <v>141</v>
      </c>
      <c r="C139" s="36" t="s">
        <v>195</v>
      </c>
      <c r="D139" s="19">
        <f>[1]реактивы2022!I92</f>
        <v>1</v>
      </c>
      <c r="E139" s="19">
        <f>[1]реактивы2022!J92</f>
        <v>70912</v>
      </c>
      <c r="F139" s="55">
        <f t="shared" si="1"/>
        <v>70912</v>
      </c>
    </row>
    <row r="140" spans="1:6" ht="17.25" customHeight="1" x14ac:dyDescent="0.25">
      <c r="A140" s="14">
        <v>114</v>
      </c>
      <c r="B140" s="19" t="s">
        <v>142</v>
      </c>
      <c r="C140" s="36" t="s">
        <v>195</v>
      </c>
      <c r="D140" s="19">
        <f>[1]реактивы2022!I93</f>
        <v>2</v>
      </c>
      <c r="E140" s="19">
        <f>[1]реактивы2022!J93</f>
        <v>149289</v>
      </c>
      <c r="F140" s="55">
        <f t="shared" si="1"/>
        <v>298578</v>
      </c>
    </row>
    <row r="141" spans="1:6" ht="17.25" customHeight="1" x14ac:dyDescent="0.25">
      <c r="A141" s="14">
        <v>115</v>
      </c>
      <c r="B141" s="19" t="s">
        <v>143</v>
      </c>
      <c r="C141" s="36" t="s">
        <v>195</v>
      </c>
      <c r="D141" s="19">
        <f>[1]реактивы2022!I94</f>
        <v>2</v>
      </c>
      <c r="E141" s="19">
        <f>[1]реактивы2022!J94</f>
        <v>216627</v>
      </c>
      <c r="F141" s="55">
        <f t="shared" si="1"/>
        <v>433254</v>
      </c>
    </row>
    <row r="142" spans="1:6" ht="17.25" customHeight="1" x14ac:dyDescent="0.25">
      <c r="A142" s="14">
        <v>116</v>
      </c>
      <c r="B142" s="53" t="s">
        <v>144</v>
      </c>
      <c r="C142" s="36" t="s">
        <v>195</v>
      </c>
      <c r="D142" s="19">
        <f>[1]реактивы2022!I95</f>
        <v>2</v>
      </c>
      <c r="E142" s="19">
        <f>[1]реактивы2022!J95</f>
        <v>30800</v>
      </c>
      <c r="F142" s="55">
        <f t="shared" si="1"/>
        <v>61600</v>
      </c>
    </row>
    <row r="143" spans="1:6" ht="17.25" customHeight="1" x14ac:dyDescent="0.25">
      <c r="A143" s="14">
        <v>117</v>
      </c>
      <c r="B143" s="45" t="s">
        <v>145</v>
      </c>
      <c r="C143" s="36" t="s">
        <v>191</v>
      </c>
      <c r="D143" s="19">
        <f>[1]реактивы2022!I96</f>
        <v>1</v>
      </c>
      <c r="E143" s="19">
        <f>[1]реактивы2022!J96</f>
        <v>1960150</v>
      </c>
      <c r="F143" s="55">
        <f t="shared" si="1"/>
        <v>1960150</v>
      </c>
    </row>
    <row r="144" spans="1:6" ht="17.25" customHeight="1" x14ac:dyDescent="0.25">
      <c r="A144" s="14">
        <v>118</v>
      </c>
      <c r="B144" s="54" t="s">
        <v>146</v>
      </c>
      <c r="C144" s="36" t="s">
        <v>191</v>
      </c>
      <c r="D144" s="19">
        <f>[1]реактивы2022!I97</f>
        <v>35</v>
      </c>
      <c r="E144" s="19">
        <f>[1]реактивы2022!J97</f>
        <v>99900</v>
      </c>
      <c r="F144" s="55">
        <f t="shared" si="1"/>
        <v>3496500</v>
      </c>
    </row>
    <row r="145" spans="1:6" ht="17.25" customHeight="1" x14ac:dyDescent="0.25">
      <c r="A145" s="14">
        <v>119</v>
      </c>
      <c r="B145" s="37" t="s">
        <v>147</v>
      </c>
      <c r="C145" s="36" t="s">
        <v>191</v>
      </c>
      <c r="D145" s="19">
        <f>[1]реактивы2022!I98</f>
        <v>35</v>
      </c>
      <c r="E145" s="19">
        <f>[1]реактивы2022!J98</f>
        <v>44120</v>
      </c>
      <c r="F145" s="55">
        <f t="shared" si="1"/>
        <v>1544200</v>
      </c>
    </row>
    <row r="146" spans="1:6" ht="17.25" customHeight="1" x14ac:dyDescent="0.25">
      <c r="A146" s="14">
        <v>120</v>
      </c>
      <c r="B146" s="42" t="s">
        <v>148</v>
      </c>
      <c r="C146" s="36" t="s">
        <v>191</v>
      </c>
      <c r="D146" s="19">
        <f>[1]реактивы2022!I99</f>
        <v>25</v>
      </c>
      <c r="E146" s="19">
        <f>[1]реактивы2022!J99</f>
        <v>43696</v>
      </c>
      <c r="F146" s="55">
        <f t="shared" si="1"/>
        <v>1092400</v>
      </c>
    </row>
    <row r="147" spans="1:6" ht="17.25" customHeight="1" x14ac:dyDescent="0.25">
      <c r="A147" s="14">
        <v>121</v>
      </c>
      <c r="B147" s="38" t="s">
        <v>149</v>
      </c>
      <c r="C147" s="36" t="s">
        <v>191</v>
      </c>
      <c r="D147" s="19">
        <f>[1]реактивы2022!I100</f>
        <v>35</v>
      </c>
      <c r="E147" s="19">
        <f>[1]реактивы2022!J100</f>
        <v>219400</v>
      </c>
      <c r="F147" s="55">
        <f t="shared" si="1"/>
        <v>7679000</v>
      </c>
    </row>
    <row r="148" spans="1:6" ht="17.25" customHeight="1" x14ac:dyDescent="0.25">
      <c r="A148" s="14">
        <v>122</v>
      </c>
      <c r="B148" s="38" t="s">
        <v>197</v>
      </c>
      <c r="C148" s="36" t="s">
        <v>191</v>
      </c>
      <c r="D148" s="19">
        <f>[1]реактивы2022!I101</f>
        <v>50</v>
      </c>
      <c r="E148" s="19">
        <f>[1]реактивы2022!J101</f>
        <v>13700</v>
      </c>
      <c r="F148" s="55">
        <f t="shared" si="1"/>
        <v>685000</v>
      </c>
    </row>
    <row r="149" spans="1:6" ht="17.25" customHeight="1" x14ac:dyDescent="0.25">
      <c r="A149" s="14">
        <v>123</v>
      </c>
      <c r="B149" s="54" t="s">
        <v>198</v>
      </c>
      <c r="C149" s="36" t="s">
        <v>188</v>
      </c>
      <c r="D149" s="19">
        <f>[1]реактивы2022!I102</f>
        <v>8</v>
      </c>
      <c r="E149" s="19">
        <f>[1]реактивы2022!J102</f>
        <v>7100</v>
      </c>
      <c r="F149" s="55">
        <f t="shared" si="1"/>
        <v>56800</v>
      </c>
    </row>
    <row r="150" spans="1:6" ht="17.25" customHeight="1" x14ac:dyDescent="0.25">
      <c r="A150" s="14">
        <v>124</v>
      </c>
      <c r="B150" s="54" t="s">
        <v>150</v>
      </c>
      <c r="C150" s="36" t="s">
        <v>188</v>
      </c>
      <c r="D150" s="19">
        <f>[1]реактивы2022!I103</f>
        <v>40</v>
      </c>
      <c r="E150" s="19">
        <f>[1]реактивы2022!J103</f>
        <v>16700</v>
      </c>
      <c r="F150" s="55">
        <f t="shared" ref="F150:F187" si="2">D150*E150</f>
        <v>668000</v>
      </c>
    </row>
    <row r="151" spans="1:6" ht="17.25" customHeight="1" x14ac:dyDescent="0.25">
      <c r="A151" s="14">
        <v>125</v>
      </c>
      <c r="B151" s="54" t="s">
        <v>151</v>
      </c>
      <c r="C151" s="36" t="s">
        <v>188</v>
      </c>
      <c r="D151" s="19">
        <f>[1]реактивы2022!I104</f>
        <v>60</v>
      </c>
      <c r="E151" s="19">
        <f>[1]реактивы2022!J104</f>
        <v>109800</v>
      </c>
      <c r="F151" s="55">
        <f t="shared" si="2"/>
        <v>6588000</v>
      </c>
    </row>
    <row r="152" spans="1:6" ht="17.25" customHeight="1" x14ac:dyDescent="0.25">
      <c r="A152" s="14">
        <v>126</v>
      </c>
      <c r="B152" s="40" t="s">
        <v>152</v>
      </c>
      <c r="C152" s="36" t="s">
        <v>188</v>
      </c>
      <c r="D152" s="19">
        <f>[1]реактивы2022!I105</f>
        <v>120</v>
      </c>
      <c r="E152" s="19">
        <f>[1]реактивы2022!J105</f>
        <v>42900</v>
      </c>
      <c r="F152" s="55">
        <f t="shared" si="2"/>
        <v>5148000</v>
      </c>
    </row>
    <row r="153" spans="1:6" ht="17.25" customHeight="1" x14ac:dyDescent="0.25">
      <c r="A153" s="14">
        <v>127</v>
      </c>
      <c r="B153" s="22" t="s">
        <v>153</v>
      </c>
      <c r="C153" s="36" t="s">
        <v>188</v>
      </c>
      <c r="D153" s="19">
        <f>[1]реактивы2022!I106</f>
        <v>2</v>
      </c>
      <c r="E153" s="19">
        <f>[1]реактивы2022!J106</f>
        <v>96500</v>
      </c>
      <c r="F153" s="55">
        <f t="shared" si="2"/>
        <v>193000</v>
      </c>
    </row>
    <row r="154" spans="1:6" ht="17.25" customHeight="1" x14ac:dyDescent="0.25">
      <c r="A154" s="14">
        <v>128</v>
      </c>
      <c r="B154" s="22" t="s">
        <v>154</v>
      </c>
      <c r="C154" s="36" t="s">
        <v>188</v>
      </c>
      <c r="D154" s="19">
        <f>[1]реактивы2022!I107</f>
        <v>5</v>
      </c>
      <c r="E154" s="19">
        <f>[1]реактивы2022!J107</f>
        <v>90200</v>
      </c>
      <c r="F154" s="55">
        <f t="shared" si="2"/>
        <v>451000</v>
      </c>
    </row>
    <row r="155" spans="1:6" ht="17.25" customHeight="1" x14ac:dyDescent="0.25">
      <c r="A155" s="14">
        <v>129</v>
      </c>
      <c r="B155" s="22" t="s">
        <v>155</v>
      </c>
      <c r="C155" s="36" t="s">
        <v>188</v>
      </c>
      <c r="D155" s="19">
        <f>[1]реактивы2022!I108</f>
        <v>5</v>
      </c>
      <c r="E155" s="19">
        <f>[1]реактивы2022!J108</f>
        <v>94120</v>
      </c>
      <c r="F155" s="55">
        <f t="shared" si="2"/>
        <v>470600</v>
      </c>
    </row>
    <row r="156" spans="1:6" ht="17.25" customHeight="1" x14ac:dyDescent="0.25">
      <c r="A156" s="14">
        <v>130</v>
      </c>
      <c r="B156" s="22" t="s">
        <v>156</v>
      </c>
      <c r="C156" s="36" t="s">
        <v>188</v>
      </c>
      <c r="D156" s="19">
        <f>[1]реактивы2022!I109</f>
        <v>5</v>
      </c>
      <c r="E156" s="19">
        <f>[1]реактивы2022!J109</f>
        <v>93200</v>
      </c>
      <c r="F156" s="55">
        <f t="shared" si="2"/>
        <v>466000</v>
      </c>
    </row>
    <row r="157" spans="1:6" ht="17.25" customHeight="1" x14ac:dyDescent="0.25">
      <c r="A157" s="14">
        <v>131</v>
      </c>
      <c r="B157" s="30" t="s">
        <v>157</v>
      </c>
      <c r="C157" s="36" t="s">
        <v>192</v>
      </c>
      <c r="D157" s="19">
        <f>[1]реактивы2022!I110</f>
        <v>84</v>
      </c>
      <c r="E157" s="19">
        <f>[1]реактивы2022!J110</f>
        <v>45500</v>
      </c>
      <c r="F157" s="55">
        <f t="shared" si="2"/>
        <v>3822000</v>
      </c>
    </row>
    <row r="158" spans="1:6" ht="17.25" customHeight="1" x14ac:dyDescent="0.25">
      <c r="A158" s="14">
        <v>132</v>
      </c>
      <c r="B158" s="20" t="s">
        <v>158</v>
      </c>
      <c r="C158" s="36" t="s">
        <v>192</v>
      </c>
      <c r="D158" s="19">
        <f>[1]реактивы2022!I111</f>
        <v>30</v>
      </c>
      <c r="E158" s="19">
        <f>[1]реактивы2022!J111</f>
        <v>41800</v>
      </c>
      <c r="F158" s="55">
        <f t="shared" si="2"/>
        <v>1254000</v>
      </c>
    </row>
    <row r="159" spans="1:6" ht="17.25" customHeight="1" x14ac:dyDescent="0.25">
      <c r="A159" s="14">
        <v>133</v>
      </c>
      <c r="B159" s="30" t="s">
        <v>159</v>
      </c>
      <c r="C159" s="36" t="s">
        <v>192</v>
      </c>
      <c r="D159" s="19">
        <f>[1]реактивы2022!I112</f>
        <v>22</v>
      </c>
      <c r="E159" s="19">
        <f>[1]реактивы2022!J112</f>
        <v>23300</v>
      </c>
      <c r="F159" s="55">
        <f t="shared" si="2"/>
        <v>512600</v>
      </c>
    </row>
    <row r="160" spans="1:6" ht="17.25" customHeight="1" x14ac:dyDescent="0.25">
      <c r="A160" s="14">
        <v>134</v>
      </c>
      <c r="B160" s="19" t="s">
        <v>160</v>
      </c>
      <c r="C160" s="36" t="s">
        <v>192</v>
      </c>
      <c r="D160" s="19">
        <f>[1]реактивы2022!I113</f>
        <v>14</v>
      </c>
      <c r="E160" s="19">
        <f>[1]реактивы2022!J113</f>
        <v>23300</v>
      </c>
      <c r="F160" s="55">
        <f t="shared" si="2"/>
        <v>326200</v>
      </c>
    </row>
    <row r="161" spans="1:6" ht="17.25" customHeight="1" x14ac:dyDescent="0.25">
      <c r="A161" s="14">
        <v>135</v>
      </c>
      <c r="B161" s="19" t="s">
        <v>161</v>
      </c>
      <c r="C161" s="36" t="s">
        <v>188</v>
      </c>
      <c r="D161" s="19">
        <f>[1]реактивы2022!I114</f>
        <v>1</v>
      </c>
      <c r="E161" s="19">
        <f>[1]реактивы2022!J114</f>
        <v>25000</v>
      </c>
      <c r="F161" s="55">
        <f t="shared" si="2"/>
        <v>25000</v>
      </c>
    </row>
    <row r="162" spans="1:6" ht="17.25" customHeight="1" x14ac:dyDescent="0.25">
      <c r="A162" s="14">
        <v>136</v>
      </c>
      <c r="B162" s="45" t="s">
        <v>162</v>
      </c>
      <c r="C162" s="36" t="s">
        <v>191</v>
      </c>
      <c r="D162" s="19">
        <f>[1]реактивы2022!I115</f>
        <v>3</v>
      </c>
      <c r="E162" s="19">
        <f>[1]реактивы2022!J115</f>
        <v>31500</v>
      </c>
      <c r="F162" s="55">
        <f t="shared" si="2"/>
        <v>94500</v>
      </c>
    </row>
    <row r="163" spans="1:6" ht="17.25" customHeight="1" x14ac:dyDescent="0.25">
      <c r="A163" s="14">
        <v>137</v>
      </c>
      <c r="B163" s="41" t="s">
        <v>163</v>
      </c>
      <c r="C163" s="36" t="s">
        <v>191</v>
      </c>
      <c r="D163" s="19">
        <f>[1]реактивы2022!I116</f>
        <v>3</v>
      </c>
      <c r="E163" s="19">
        <f>[1]реактивы2022!J116</f>
        <v>91700</v>
      </c>
      <c r="F163" s="55">
        <f t="shared" si="2"/>
        <v>275100</v>
      </c>
    </row>
    <row r="164" spans="1:6" ht="17.25" customHeight="1" x14ac:dyDescent="0.25">
      <c r="A164" s="14">
        <v>138</v>
      </c>
      <c r="B164" s="40" t="s">
        <v>164</v>
      </c>
      <c r="C164" s="36" t="s">
        <v>191</v>
      </c>
      <c r="D164" s="19">
        <f>[1]реактивы2022!I117</f>
        <v>3</v>
      </c>
      <c r="E164" s="19">
        <f>[1]реактивы2022!J117</f>
        <v>15200</v>
      </c>
      <c r="F164" s="55">
        <f t="shared" si="2"/>
        <v>45600</v>
      </c>
    </row>
    <row r="165" spans="1:6" ht="17.25" customHeight="1" x14ac:dyDescent="0.25">
      <c r="A165" s="14">
        <v>139</v>
      </c>
      <c r="B165" s="30" t="s">
        <v>165</v>
      </c>
      <c r="C165" s="36" t="s">
        <v>188</v>
      </c>
      <c r="D165" s="19">
        <f>[1]реактивы2022!I118</f>
        <v>5</v>
      </c>
      <c r="E165" s="19">
        <f>[1]реактивы2022!J118</f>
        <v>55000</v>
      </c>
      <c r="F165" s="55">
        <f t="shared" si="2"/>
        <v>275000</v>
      </c>
    </row>
    <row r="166" spans="1:6" ht="17.25" customHeight="1" x14ac:dyDescent="0.25">
      <c r="A166" s="14">
        <v>140</v>
      </c>
      <c r="B166" s="30" t="s">
        <v>166</v>
      </c>
      <c r="C166" s="36" t="s">
        <v>188</v>
      </c>
      <c r="D166" s="19">
        <f>[1]реактивы2022!I119</f>
        <v>340</v>
      </c>
      <c r="E166" s="19">
        <f>[1]реактивы2022!J119</f>
        <v>57000</v>
      </c>
      <c r="F166" s="55">
        <f t="shared" si="2"/>
        <v>19380000</v>
      </c>
    </row>
    <row r="167" spans="1:6" ht="17.25" customHeight="1" x14ac:dyDescent="0.25">
      <c r="A167" s="14">
        <v>141</v>
      </c>
      <c r="B167" s="30" t="s">
        <v>167</v>
      </c>
      <c r="C167" s="36" t="s">
        <v>188</v>
      </c>
      <c r="D167" s="19">
        <f>[1]реактивы2022!I120</f>
        <v>340</v>
      </c>
      <c r="E167" s="19">
        <f>[1]реактивы2022!J120</f>
        <v>61000</v>
      </c>
      <c r="F167" s="55">
        <f t="shared" si="2"/>
        <v>20740000</v>
      </c>
    </row>
    <row r="168" spans="1:6" ht="17.25" customHeight="1" x14ac:dyDescent="0.25">
      <c r="A168" s="14">
        <v>142</v>
      </c>
      <c r="B168" s="30" t="s">
        <v>168</v>
      </c>
      <c r="C168" s="36" t="s">
        <v>188</v>
      </c>
      <c r="D168" s="19">
        <f>[1]реактивы2022!I121</f>
        <v>1</v>
      </c>
      <c r="E168" s="19">
        <f>[1]реактивы2022!J121</f>
        <v>59000</v>
      </c>
      <c r="F168" s="55">
        <f t="shared" si="2"/>
        <v>59000</v>
      </c>
    </row>
    <row r="169" spans="1:6" ht="17.25" customHeight="1" x14ac:dyDescent="0.25">
      <c r="A169" s="14">
        <v>143</v>
      </c>
      <c r="B169" s="30" t="s">
        <v>169</v>
      </c>
      <c r="C169" s="36" t="s">
        <v>188</v>
      </c>
      <c r="D169" s="19">
        <f>[1]реактивы2022!I122</f>
        <v>1</v>
      </c>
      <c r="E169" s="19">
        <f>[1]реактивы2022!J122</f>
        <v>40000</v>
      </c>
      <c r="F169" s="55">
        <f t="shared" si="2"/>
        <v>40000</v>
      </c>
    </row>
    <row r="170" spans="1:6" ht="17.25" customHeight="1" x14ac:dyDescent="0.25">
      <c r="A170" s="14">
        <v>144</v>
      </c>
      <c r="B170" s="36" t="s">
        <v>170</v>
      </c>
      <c r="C170" s="36" t="s">
        <v>188</v>
      </c>
      <c r="D170" s="19">
        <f>[1]реактивы2022!I123</f>
        <v>2</v>
      </c>
      <c r="E170" s="19">
        <f>[1]реактивы2022!J123</f>
        <v>37000</v>
      </c>
      <c r="F170" s="55">
        <f t="shared" si="2"/>
        <v>74000</v>
      </c>
    </row>
    <row r="171" spans="1:6" ht="17.25" customHeight="1" x14ac:dyDescent="0.25">
      <c r="A171" s="14">
        <v>145</v>
      </c>
      <c r="B171" s="36" t="s">
        <v>171</v>
      </c>
      <c r="C171" s="36" t="s">
        <v>188</v>
      </c>
      <c r="D171" s="19">
        <f>[1]реактивы2022!I124</f>
        <v>1</v>
      </c>
      <c r="E171" s="19">
        <f>[1]реактивы2022!J124</f>
        <v>37000</v>
      </c>
      <c r="F171" s="55">
        <f t="shared" si="2"/>
        <v>37000</v>
      </c>
    </row>
    <row r="172" spans="1:6" ht="17.25" customHeight="1" x14ac:dyDescent="0.25">
      <c r="A172" s="14">
        <v>146</v>
      </c>
      <c r="B172" s="36" t="s">
        <v>172</v>
      </c>
      <c r="C172" s="36" t="s">
        <v>188</v>
      </c>
      <c r="D172" s="19">
        <f>[1]реактивы2022!I125</f>
        <v>1</v>
      </c>
      <c r="E172" s="19">
        <f>[1]реактивы2022!J125</f>
        <v>49000</v>
      </c>
      <c r="F172" s="55">
        <f t="shared" si="2"/>
        <v>49000</v>
      </c>
    </row>
    <row r="173" spans="1:6" ht="17.25" customHeight="1" x14ac:dyDescent="0.25">
      <c r="A173" s="14">
        <v>147</v>
      </c>
      <c r="B173" s="36" t="s">
        <v>173</v>
      </c>
      <c r="C173" s="36" t="s">
        <v>188</v>
      </c>
      <c r="D173" s="19">
        <f>[1]реактивы2022!I126</f>
        <v>1</v>
      </c>
      <c r="E173" s="19">
        <f>[1]реактивы2022!J126</f>
        <v>35000</v>
      </c>
      <c r="F173" s="55">
        <f t="shared" si="2"/>
        <v>35000</v>
      </c>
    </row>
    <row r="174" spans="1:6" ht="17.25" customHeight="1" x14ac:dyDescent="0.25">
      <c r="A174" s="14">
        <v>148</v>
      </c>
      <c r="B174" s="36" t="s">
        <v>174</v>
      </c>
      <c r="C174" s="36" t="s">
        <v>188</v>
      </c>
      <c r="D174" s="19">
        <f>[1]реактивы2022!I127</f>
        <v>1</v>
      </c>
      <c r="E174" s="19">
        <f>[1]реактивы2022!J127</f>
        <v>49000</v>
      </c>
      <c r="F174" s="55">
        <f t="shared" si="2"/>
        <v>49000</v>
      </c>
    </row>
    <row r="175" spans="1:6" ht="17.25" customHeight="1" x14ac:dyDescent="0.25">
      <c r="A175" s="14">
        <v>149</v>
      </c>
      <c r="B175" s="36" t="s">
        <v>175</v>
      </c>
      <c r="C175" s="36" t="s">
        <v>188</v>
      </c>
      <c r="D175" s="19">
        <f>[1]реактивы2022!I128</f>
        <v>1</v>
      </c>
      <c r="E175" s="19">
        <f>[1]реактивы2022!J128</f>
        <v>35000</v>
      </c>
      <c r="F175" s="55">
        <f t="shared" si="2"/>
        <v>35000</v>
      </c>
    </row>
    <row r="176" spans="1:6" ht="17.25" customHeight="1" x14ac:dyDescent="0.25">
      <c r="A176" s="14">
        <v>150</v>
      </c>
      <c r="B176" s="19" t="s">
        <v>176</v>
      </c>
      <c r="C176" s="36" t="s">
        <v>195</v>
      </c>
      <c r="D176" s="19">
        <f>[1]реактивы2022!I129</f>
        <v>61</v>
      </c>
      <c r="E176" s="19">
        <f>[1]реактивы2022!J129</f>
        <v>210000</v>
      </c>
      <c r="F176" s="55">
        <f t="shared" si="2"/>
        <v>12810000</v>
      </c>
    </row>
    <row r="177" spans="1:6" ht="17.25" customHeight="1" x14ac:dyDescent="0.25">
      <c r="A177" s="14">
        <v>151</v>
      </c>
      <c r="B177" s="19" t="s">
        <v>177</v>
      </c>
      <c r="C177" s="36" t="s">
        <v>194</v>
      </c>
      <c r="D177" s="19">
        <f>[1]реактивы2022!I130</f>
        <v>8</v>
      </c>
      <c r="E177" s="19">
        <f>[1]реактивы2022!J130</f>
        <v>34000</v>
      </c>
      <c r="F177" s="55">
        <f t="shared" si="2"/>
        <v>272000</v>
      </c>
    </row>
    <row r="178" spans="1:6" ht="17.25" customHeight="1" x14ac:dyDescent="0.25">
      <c r="A178" s="14">
        <v>152</v>
      </c>
      <c r="B178" s="19" t="s">
        <v>178</v>
      </c>
      <c r="C178" s="36" t="s">
        <v>192</v>
      </c>
      <c r="D178" s="19">
        <f>[1]реактивы2022!I131</f>
        <v>48</v>
      </c>
      <c r="E178" s="19">
        <f>[1]реактивы2022!J131</f>
        <v>73000</v>
      </c>
      <c r="F178" s="55">
        <f t="shared" si="2"/>
        <v>3504000</v>
      </c>
    </row>
    <row r="179" spans="1:6" ht="17.25" customHeight="1" x14ac:dyDescent="0.25">
      <c r="A179" s="14">
        <v>153</v>
      </c>
      <c r="B179" s="19" t="s">
        <v>179</v>
      </c>
      <c r="C179" s="36" t="s">
        <v>194</v>
      </c>
      <c r="D179" s="19">
        <f>[1]реактивы2022!I132</f>
        <v>51</v>
      </c>
      <c r="E179" s="19">
        <f>[1]реактивы2022!J132</f>
        <v>59000</v>
      </c>
      <c r="F179" s="55">
        <f t="shared" si="2"/>
        <v>3009000</v>
      </c>
    </row>
    <row r="180" spans="1:6" ht="17.25" customHeight="1" x14ac:dyDescent="0.25">
      <c r="A180" s="14">
        <v>154</v>
      </c>
      <c r="B180" s="19" t="s">
        <v>180</v>
      </c>
      <c r="C180" s="36" t="s">
        <v>194</v>
      </c>
      <c r="D180" s="19">
        <f>[1]реактивы2022!I133</f>
        <v>63</v>
      </c>
      <c r="E180" s="19">
        <f>[1]реактивы2022!J133</f>
        <v>43000</v>
      </c>
      <c r="F180" s="55">
        <f t="shared" si="2"/>
        <v>2709000</v>
      </c>
    </row>
    <row r="181" spans="1:6" ht="17.25" customHeight="1" x14ac:dyDescent="0.25">
      <c r="A181" s="14">
        <v>155</v>
      </c>
      <c r="B181" s="19" t="s">
        <v>181</v>
      </c>
      <c r="C181" s="36" t="s">
        <v>194</v>
      </c>
      <c r="D181" s="19">
        <f>[1]реактивы2022!I134</f>
        <v>30</v>
      </c>
      <c r="E181" s="19">
        <f>[1]реактивы2022!J134</f>
        <v>22000</v>
      </c>
      <c r="F181" s="55">
        <f t="shared" si="2"/>
        <v>660000</v>
      </c>
    </row>
    <row r="182" spans="1:6" ht="17.25" customHeight="1" x14ac:dyDescent="0.25">
      <c r="A182" s="14">
        <v>156</v>
      </c>
      <c r="B182" s="19" t="s">
        <v>182</v>
      </c>
      <c r="C182" s="36" t="s">
        <v>194</v>
      </c>
      <c r="D182" s="19">
        <f>[1]реактивы2022!I135</f>
        <v>41</v>
      </c>
      <c r="E182" s="19">
        <f>[1]реактивы2022!J135</f>
        <v>153000</v>
      </c>
      <c r="F182" s="55">
        <f t="shared" si="2"/>
        <v>6273000</v>
      </c>
    </row>
    <row r="183" spans="1:6" ht="17.25" customHeight="1" x14ac:dyDescent="0.25">
      <c r="A183" s="14">
        <v>157</v>
      </c>
      <c r="B183" s="19" t="s">
        <v>183</v>
      </c>
      <c r="C183" s="36" t="s">
        <v>194</v>
      </c>
      <c r="D183" s="19">
        <f>[1]реактивы2022!I136</f>
        <v>12</v>
      </c>
      <c r="E183" s="19">
        <f>[1]реактивы2022!J136</f>
        <v>138000</v>
      </c>
      <c r="F183" s="55">
        <f t="shared" si="2"/>
        <v>1656000</v>
      </c>
    </row>
    <row r="184" spans="1:6" ht="17.25" customHeight="1" x14ac:dyDescent="0.25">
      <c r="A184" s="14">
        <v>158</v>
      </c>
      <c r="B184" s="19" t="s">
        <v>184</v>
      </c>
      <c r="C184" s="36" t="s">
        <v>194</v>
      </c>
      <c r="D184" s="19">
        <f>[1]реактивы2022!I137</f>
        <v>12</v>
      </c>
      <c r="E184" s="19">
        <f>[1]реактивы2022!J137</f>
        <v>138000</v>
      </c>
      <c r="F184" s="55">
        <f t="shared" si="2"/>
        <v>1656000</v>
      </c>
    </row>
    <row r="185" spans="1:6" ht="17.25" customHeight="1" x14ac:dyDescent="0.25">
      <c r="A185" s="14">
        <v>159</v>
      </c>
      <c r="B185" s="22" t="s">
        <v>185</v>
      </c>
      <c r="C185" s="36" t="s">
        <v>188</v>
      </c>
      <c r="D185" s="19">
        <f>[1]реактивы2022!I138</f>
        <v>20</v>
      </c>
      <c r="E185" s="19">
        <f>[1]реактивы2022!J138</f>
        <v>52500</v>
      </c>
      <c r="F185" s="55">
        <f t="shared" si="2"/>
        <v>1050000</v>
      </c>
    </row>
    <row r="186" spans="1:6" ht="17.25" customHeight="1" x14ac:dyDescent="0.25">
      <c r="A186" s="14">
        <v>160</v>
      </c>
      <c r="B186" s="22" t="s">
        <v>201</v>
      </c>
      <c r="C186" s="36" t="s">
        <v>188</v>
      </c>
      <c r="D186" s="19">
        <f>[1]реактивы2022!I139</f>
        <v>10</v>
      </c>
      <c r="E186" s="19">
        <f>[1]реактивы2022!J139</f>
        <v>49000</v>
      </c>
      <c r="F186" s="55">
        <f t="shared" si="2"/>
        <v>490000</v>
      </c>
    </row>
    <row r="187" spans="1:6" ht="17.25" customHeight="1" x14ac:dyDescent="0.25">
      <c r="A187" s="14">
        <v>161</v>
      </c>
      <c r="B187" s="22" t="s">
        <v>186</v>
      </c>
      <c r="C187" s="36" t="s">
        <v>191</v>
      </c>
      <c r="D187" s="19">
        <v>1</v>
      </c>
      <c r="E187" s="19">
        <f>[1]реактивы2022!J140</f>
        <v>10800</v>
      </c>
      <c r="F187" s="55">
        <f>D187*E187</f>
        <v>10800</v>
      </c>
    </row>
    <row r="188" spans="1:6" ht="17.25" customHeight="1" x14ac:dyDescent="0.25">
      <c r="A188" s="28"/>
      <c r="B188" s="59" t="s">
        <v>199</v>
      </c>
      <c r="C188" s="25"/>
      <c r="D188" s="25"/>
      <c r="E188" s="25"/>
      <c r="F188" s="58">
        <f>SUM(F27:F187)</f>
        <v>234809513</v>
      </c>
    </row>
    <row r="189" spans="1:6" ht="49.5" customHeight="1" x14ac:dyDescent="0.25">
      <c r="B189" s="7" t="s">
        <v>20</v>
      </c>
    </row>
    <row r="190" spans="1:6" ht="93" customHeight="1" x14ac:dyDescent="0.25">
      <c r="B190" s="7" t="s">
        <v>15</v>
      </c>
    </row>
    <row r="191" spans="1:6" ht="52.5" customHeight="1" x14ac:dyDescent="0.25">
      <c r="B191" s="15" t="s">
        <v>23</v>
      </c>
    </row>
    <row r="192" spans="1:6" ht="69.75" customHeight="1" x14ac:dyDescent="0.25">
      <c r="B192" s="15" t="s">
        <v>24</v>
      </c>
    </row>
  </sheetData>
  <pageMargins left="0" right="0" top="0" bottom="0" header="0" footer="0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2022-02-01T05:44:40Z</dcterms:modified>
</cp:coreProperties>
</file>